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84EDF709-C022-4097-8114-AC71304CA0C8}"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2" authorId="0" shapeId="0" xr:uid="{BDCF3CE0-46A3-49A1-91A0-3DE421041B31}">
      <text>
        <r>
          <rPr>
            <sz val="9"/>
            <color indexed="81"/>
            <rFont val="Tahoma"/>
            <family val="2"/>
          </rPr>
          <t xml:space="preserve">Complete Capital Expenditure Section in CFFA and CBA tab. This should tie to the Upload Template
</t>
        </r>
      </text>
    </comment>
    <comment ref="C43" authorId="0" shapeId="0" xr:uid="{EF674D56-F2AB-4789-A765-A362C22E8347}">
      <text>
        <r>
          <rPr>
            <sz val="9"/>
            <color indexed="81"/>
            <rFont val="Tahoma"/>
            <family val="2"/>
          </rPr>
          <t xml:space="preserve">Complete O&amp;M Expense Section in CFFA and CBA tab. 
</t>
        </r>
      </text>
    </comment>
    <comment ref="C44" authorId="0" shapeId="0" xr:uid="{D7449E73-1953-4662-9C18-C75E22F0768A}">
      <text>
        <r>
          <rPr>
            <sz val="9"/>
            <color indexed="81"/>
            <rFont val="Tahoma"/>
            <family val="2"/>
          </rPr>
          <t>Calculated field. Financing Costs are related to the Interest Expense as result of additional debt to fund the project. Financial Benefits are avoidable increase in debt and interest expense due to additional revenue stream from revenue requirements in rates</t>
        </r>
      </text>
    </comment>
    <comment ref="C48" authorId="0" shapeId="0" xr:uid="{CB4D9131-0B42-450A-8228-55FDA554D532}">
      <text>
        <r>
          <rPr>
            <sz val="9"/>
            <color indexed="81"/>
            <rFont val="Tahoma"/>
            <family val="2"/>
          </rPr>
          <t>Calculated field. Revenue Requirements are the expected increase in rate relief needed to sustained the allowable Rate of Return approved by the commissions</t>
        </r>
      </text>
    </comment>
    <comment ref="C49" authorId="0" shapeId="0" xr:uid="{FC132F13-8B7C-43C2-845E-2AE29A21522A}">
      <text>
        <r>
          <rPr>
            <sz val="9"/>
            <color indexed="81"/>
            <rFont val="Tahoma"/>
            <family val="2"/>
          </rPr>
          <t xml:space="preserve">Complete Cost Savings section in CFFA and CBA tab. 
</t>
        </r>
      </text>
    </comment>
    <comment ref="C50" authorId="0" shapeId="0" xr:uid="{3A147853-0403-489F-981D-BBE22DBE54B1}">
      <text>
        <r>
          <rPr>
            <sz val="9"/>
            <color indexed="81"/>
            <rFont val="Tahoma"/>
            <family val="2"/>
          </rPr>
          <t xml:space="preserve">Complete Cost Avoidance section in CFFA and CBA tab. 
</t>
        </r>
      </text>
    </comment>
    <comment ref="C51" authorId="0" shapeId="0" xr:uid="{C81E2497-92B9-406F-BD16-23525957340A}">
      <text>
        <r>
          <rPr>
            <sz val="9"/>
            <color indexed="81"/>
            <rFont val="Tahoma"/>
            <family val="2"/>
          </rPr>
          <t>Calculated field.</t>
        </r>
      </text>
    </comment>
    <comment ref="C52" authorId="0" shapeId="0" xr:uid="{967FB35B-09C7-4C4C-B7AE-4583D8CA77C3}">
      <text>
        <r>
          <rPr>
            <sz val="9"/>
            <color indexed="81"/>
            <rFont val="Tahoma"/>
            <family val="2"/>
          </rPr>
          <t xml:space="preserve">Complete Other Benefits section in CFFA and CBA tab. 
</t>
        </r>
      </text>
    </comment>
  </commentList>
</comments>
</file>

<file path=xl/sharedStrings.xml><?xml version="1.0" encoding="utf-8"?>
<sst xmlns="http://schemas.openxmlformats.org/spreadsheetml/2006/main" count="125" uniqueCount="103">
  <si>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</si>
  <si>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</si>
  <si>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</si>
  <si>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</si>
  <si>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</si>
  <si>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</si>
  <si>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</si>
  <si>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</si>
  <si>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</si>
  <si>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</si>
  <si>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</si>
  <si>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</si>
  <si>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</si>
  <si>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</si>
  <si>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</si>
  <si>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</si>
  <si>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</si>
  <si>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</si>
  <si>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</si>
  <si>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</si>
  <si>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</si>
  <si>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</si>
  <si>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</si>
  <si>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</si>
  <si>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</si>
  <si>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</si>
  <si>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</si>
  <si>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</si>
  <si>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</si>
  <si>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</si>
  <si>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</si>
  <si>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</si>
  <si>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</si>
  <si>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</si>
  <si>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</si>
  <si>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</si>
  <si>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</si>
  <si>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</si>
  <si>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</si>
  <si>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</si>
  <si>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</si>
  <si>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</si>
  <si>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</si>
  <si>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</si>
  <si>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</si>
  <si>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</si>
  <si>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</si>
  <si>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</si>
  <si>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</si>
  <si>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</si>
  <si>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</si>
  <si>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</si>
  <si>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</si>
  <si>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</si>
  <si>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</si>
  <si>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</si>
  <si>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</si>
  <si>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</si>
  <si>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</si>
  <si>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</si>
  <si>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</si>
  <si>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</si>
  <si>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</si>
  <si>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</si>
  <si>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</si>
  <si>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</si>
  <si>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</si>
  <si>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</si>
  <si>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</si>
  <si>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</si>
  <si>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</si>
  <si>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</si>
  <si>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</si>
  <si>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</si>
  <si>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</si>
  <si>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</si>
  <si>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Click here to enter a date.</t>
  </si>
  <si>
    <t>Chris Carroll</t>
  </si>
  <si>
    <t>GN210</t>
  </si>
  <si>
    <t>U4/GT1 &amp; GT2 Turbine Capital Replacement Parts (W501B6)</t>
  </si>
  <si>
    <t>915-</t>
  </si>
  <si>
    <t>5110 POWER PLANT NEWMAN</t>
  </si>
  <si>
    <t>10 - TX NEWMAN - UNIT 4</t>
  </si>
  <si>
    <t>Other Production</t>
  </si>
  <si>
    <t>114 NEWMAN - UNIT 4</t>
  </si>
  <si>
    <t xml:space="preserve">Procurement of replacement capital parts for Newman GT1 and GT2 - W501B6 units. </t>
  </si>
  <si>
    <t xml:space="preserve">Have a complete (one ) set of turbine components for GT1 and GT2 in the event parts need to be replaced with urgency reliable operation. </t>
  </si>
  <si>
    <t>Reliability</t>
  </si>
  <si>
    <t>Quality Improvement/Enhancement</t>
  </si>
  <si>
    <t xml:space="preserve">Turbine components of the W501B6 units (NM4 GT1 &amp; GT2) will be replaced as needed with the replacement parts being procured as part of this project. </t>
  </si>
  <si>
    <t>Please descrive the potential Cost Savings and/or Cost Avoidance for this project:</t>
  </si>
  <si>
    <t xml:space="preserve">Having turbine components readily available will reduce GT1/GT2 shut down time for equipment failure referred to turbine components. </t>
  </si>
  <si>
    <t>Bying replacement parts as needed.</t>
  </si>
  <si>
    <t>Extremely long lead times.</t>
  </si>
  <si>
    <t>Status Quo - Do Nothing</t>
  </si>
  <si>
    <t>Letter of Intent to EthosEnergy for replacement capital parts procurement</t>
  </si>
  <si>
    <t xml:space="preserve">Issue PO to EthosEnergy </t>
  </si>
  <si>
    <t>Manufacturing of Parts</t>
  </si>
  <si>
    <t>Delivery of First Set -  Stationary Parts</t>
  </si>
  <si>
    <t>Delivery of Second Set of Parts</t>
  </si>
  <si>
    <r>
      <t>Please list internal and external resources assigned to this project:</t>
    </r>
    <r>
      <rPr>
        <b/>
        <sz val="8"/>
        <color rgb="FFFF0000"/>
        <rFont val="Tahoma"/>
        <family val="2"/>
      </rPr>
      <t>*</t>
    </r>
  </si>
  <si>
    <t xml:space="preserve"> </t>
  </si>
  <si>
    <t>Sponsor / Approver 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</si>
</sst>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6"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
      <sz val="10"/>
      <name val="Tahoma"/>
      <family val="2"/>
    </font>
    <font>
      <sz val="10"/>
      <color theme="1"/>
      <name val="Tahoma"/>
      <family val="2"/>
    </font>
    <font>
      <sz val="9"/>
      <color indexed="8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style="medium">
        <color rgb="FF999999"/>
      </left>
      <right/>
      <top style="medium">
        <color rgb="FF999999"/>
      </top>
      <bottom style="medium">
        <color theme="0" tint="-0.34998626667073579"/>
      </bottom>
      <diagonal/>
    </border>
  </borders>
  <cellStyleXfs count="2">
    <xf numFmtId="0" fontId="0" fillId="0" borderId="0"/>
    <xf numFmtId="44" fontId="1" fillId="0" borderId="0" applyFont="0" applyFill="0" applyBorder="0" applyAlignment="0" applyProtection="0"/>
  </cellStyleXfs>
  <cellXfs count="196">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23" fillId="2" borderId="1" xfId="1" applyNumberFormat="1" applyFont="1" applyFill="1" applyBorder="1" applyAlignment="1" applyProtection="1">
      <alignment horizontal="left" vertical="center" wrapText="1" indent="1"/>
      <protection hidden="1"/>
    </xf>
    <xf numFmtId="44" fontId="23" fillId="2" borderId="2" xfId="1" applyFont="1" applyFill="1" applyBorder="1" applyAlignment="1" applyProtection="1">
      <alignment horizontal="left" vertical="center" wrapText="1" indent="1"/>
      <protection hidden="1"/>
    </xf>
    <xf numFmtId="44" fontId="23" fillId="2" borderId="3" xfId="1" applyFont="1" applyFill="1" applyBorder="1" applyAlignment="1" applyProtection="1">
      <alignment horizontal="left" vertical="center" wrapText="1" indent="1"/>
      <protection hidden="1"/>
    </xf>
    <xf numFmtId="14" fontId="23" fillId="2" borderId="1" xfId="0" applyNumberFormat="1" applyFont="1" applyFill="1" applyBorder="1" applyAlignment="1" applyProtection="1">
      <alignment horizontal="left" vertical="center" wrapText="1" indent="1"/>
      <protection locked="0"/>
    </xf>
    <xf numFmtId="0" fontId="23" fillId="2" borderId="2" xfId="0" applyFont="1" applyFill="1" applyBorder="1" applyAlignment="1" applyProtection="1">
      <alignment horizontal="left" vertical="center" wrapText="1" indent="1"/>
      <protection locked="0"/>
    </xf>
    <xf numFmtId="0" fontId="23"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24" fillId="2" borderId="9" xfId="0" applyFont="1" applyFill="1" applyBorder="1" applyAlignment="1" applyProtection="1">
      <alignment horizontal="center" vertical="center"/>
      <protection locked="0" hidden="1"/>
    </xf>
    <xf numFmtId="0" fontId="24" fillId="2" borderId="19" xfId="0" applyFont="1" applyFill="1" applyBorder="1" applyAlignment="1" applyProtection="1">
      <alignment horizontal="center" vertical="center"/>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3" fillId="0" borderId="24" xfId="0" applyFont="1" applyBorder="1" applyAlignment="1" applyProtection="1">
      <alignment horizontal="center" vertical="center" wrapText="1"/>
      <protection locked="0" hidden="1"/>
    </xf>
    <xf numFmtId="0" fontId="3" fillId="0" borderId="25" xfId="0" applyFont="1" applyBorder="1" applyAlignment="1" applyProtection="1">
      <alignment horizontal="center" vertical="center" wrapText="1"/>
      <protection locked="0" hidden="1"/>
    </xf>
    <xf numFmtId="0" fontId="3" fillId="0" borderId="30" xfId="0" applyFont="1" applyBorder="1" applyAlignment="1" applyProtection="1">
      <alignment horizontal="center" vertical="center" wrapText="1"/>
      <protection locked="0"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21" fillId="4" borderId="0" xfId="0" applyFont="1" applyFill="1" applyAlignment="1" applyProtection="1">
      <alignment horizontal="center" vertical="center" wrapText="1"/>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14" xfId="0"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17" xfId="0"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0" fillId="0" borderId="4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12" fillId="0" borderId="11" xfId="0" applyFont="1" applyBorder="1" applyAlignment="1" applyProtection="1">
      <alignment horizontal="left" vertical="center" wrapText="1"/>
      <protection locked="0" hidden="1"/>
    </xf>
    <xf numFmtId="0" fontId="12" fillId="0" borderId="7" xfId="0" applyFont="1" applyBorder="1" applyAlignment="1" applyProtection="1">
      <alignment horizontal="left" vertical="center" wrapText="1"/>
      <protection locked="0" hidden="1"/>
    </xf>
    <xf numFmtId="0" fontId="12"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3199" name="Check Box 1151" hidden="1">
              <a:extLst>
                <a:ext uri="{63B3BB69-23CF-44E3-9099-C40C66FF867C}">
                  <a14:compatExt spid="_x0000_s3199"/>
                </a:ext>
                <a:ext uri="{FF2B5EF4-FFF2-40B4-BE49-F238E27FC236}">
                  <a16:creationId xmlns:a16="http://schemas.microsoft.com/office/drawing/2014/main" id="{00000000-0008-0000-00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3200" name="Check Box 1152" hidden="1">
              <a:extLst>
                <a:ext uri="{63B3BB69-23CF-44E3-9099-C40C66FF867C}">
                  <a14:compatExt spid="_x0000_s3200"/>
                </a:ext>
                <a:ext uri="{FF2B5EF4-FFF2-40B4-BE49-F238E27FC236}">
                  <a16:creationId xmlns:a16="http://schemas.microsoft.com/office/drawing/2014/main" id="{00000000-0008-0000-00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3201" name="Check Box 1153" hidden="1">
              <a:extLst>
                <a:ext uri="{63B3BB69-23CF-44E3-9099-C40C66FF867C}">
                  <a14:compatExt spid="_x0000_s3201"/>
                </a:ext>
                <a:ext uri="{FF2B5EF4-FFF2-40B4-BE49-F238E27FC236}">
                  <a16:creationId xmlns:a16="http://schemas.microsoft.com/office/drawing/2014/main" id="{00000000-0008-0000-00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3202" name="Check Box 1154" hidden="1">
              <a:extLst>
                <a:ext uri="{63B3BB69-23CF-44E3-9099-C40C66FF867C}">
                  <a14:compatExt spid="_x0000_s3202"/>
                </a:ext>
                <a:ext uri="{FF2B5EF4-FFF2-40B4-BE49-F238E27FC236}">
                  <a16:creationId xmlns:a16="http://schemas.microsoft.com/office/drawing/2014/main" id="{00000000-0008-0000-00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3203" name="Check Box 1155" hidden="1">
              <a:extLst>
                <a:ext uri="{63B3BB69-23CF-44E3-9099-C40C66FF867C}">
                  <a14:compatExt spid="_x0000_s3203"/>
                </a:ext>
                <a:ext uri="{FF2B5EF4-FFF2-40B4-BE49-F238E27FC236}">
                  <a16:creationId xmlns:a16="http://schemas.microsoft.com/office/drawing/2014/main" id="{00000000-0008-0000-00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3204" name="Check Box 1156" hidden="1">
              <a:extLst>
                <a:ext uri="{63B3BB69-23CF-44E3-9099-C40C66FF867C}">
                  <a14:compatExt spid="_x0000_s3204"/>
                </a:ext>
                <a:ext uri="{FF2B5EF4-FFF2-40B4-BE49-F238E27FC236}">
                  <a16:creationId xmlns:a16="http://schemas.microsoft.com/office/drawing/2014/main" id="{00000000-0008-0000-00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3205" name="Check Box 1157" hidden="1">
              <a:extLst>
                <a:ext uri="{63B3BB69-23CF-44E3-9099-C40C66FF867C}">
                  <a14:compatExt spid="_x0000_s3205"/>
                </a:ext>
                <a:ext uri="{FF2B5EF4-FFF2-40B4-BE49-F238E27FC236}">
                  <a16:creationId xmlns:a16="http://schemas.microsoft.com/office/drawing/2014/main" id="{00000000-0008-0000-00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3206" name="Check Box 1158" hidden="1">
              <a:extLst>
                <a:ext uri="{63B3BB69-23CF-44E3-9099-C40C66FF867C}">
                  <a14:compatExt spid="_x0000_s3206"/>
                </a:ext>
                <a:ext uri="{FF2B5EF4-FFF2-40B4-BE49-F238E27FC236}">
                  <a16:creationId xmlns:a16="http://schemas.microsoft.com/office/drawing/2014/main" id="{00000000-0008-0000-00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3207" name="Check Box 1159" hidden="1">
              <a:extLst>
                <a:ext uri="{63B3BB69-23CF-44E3-9099-C40C66FF867C}">
                  <a14:compatExt spid="_x0000_s3207"/>
                </a:ext>
                <a:ext uri="{FF2B5EF4-FFF2-40B4-BE49-F238E27FC236}">
                  <a16:creationId xmlns:a16="http://schemas.microsoft.com/office/drawing/2014/main" id="{00000000-0008-0000-00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3208" name="Check Box 1160" hidden="1">
              <a:extLst>
                <a:ext uri="{63B3BB69-23CF-44E3-9099-C40C66FF867C}">
                  <a14:compatExt spid="_x0000_s3208"/>
                </a:ext>
                <a:ext uri="{FF2B5EF4-FFF2-40B4-BE49-F238E27FC236}">
                  <a16:creationId xmlns:a16="http://schemas.microsoft.com/office/drawing/2014/main" id="{00000000-0008-0000-00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3209" name="Check Box 1161" hidden="1">
              <a:extLst>
                <a:ext uri="{63B3BB69-23CF-44E3-9099-C40C66FF867C}">
                  <a14:compatExt spid="_x0000_s3209"/>
                </a:ext>
                <a:ext uri="{FF2B5EF4-FFF2-40B4-BE49-F238E27FC236}">
                  <a16:creationId xmlns:a16="http://schemas.microsoft.com/office/drawing/2014/main" id="{00000000-0008-0000-00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3210" name="Check Box 1162" hidden="1">
              <a:extLst>
                <a:ext uri="{63B3BB69-23CF-44E3-9099-C40C66FF867C}">
                  <a14:compatExt spid="_x0000_s3210"/>
                </a:ext>
                <a:ext uri="{FF2B5EF4-FFF2-40B4-BE49-F238E27FC236}">
                  <a16:creationId xmlns:a16="http://schemas.microsoft.com/office/drawing/2014/main" id="{00000000-0008-0000-00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3211" name="Check Box 1163" hidden="1">
              <a:extLst>
                <a:ext uri="{63B3BB69-23CF-44E3-9099-C40C66FF867C}">
                  <a14:compatExt spid="_x0000_s3211"/>
                </a:ext>
                <a:ext uri="{FF2B5EF4-FFF2-40B4-BE49-F238E27FC236}">
                  <a16:creationId xmlns:a16="http://schemas.microsoft.com/office/drawing/2014/main" id="{00000000-0008-0000-00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3212" name="Check Box 1164" hidden="1">
              <a:extLst>
                <a:ext uri="{63B3BB69-23CF-44E3-9099-C40C66FF867C}">
                  <a14:compatExt spid="_x0000_s3212"/>
                </a:ext>
                <a:ext uri="{FF2B5EF4-FFF2-40B4-BE49-F238E27FC236}">
                  <a16:creationId xmlns:a16="http://schemas.microsoft.com/office/drawing/2014/main" id="{00000000-0008-0000-00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67</xdr:row>
          <xdr:rowOff>209550</xdr:rowOff>
        </xdr:to>
        <xdr:sp macro="" textlink="">
          <xdr:nvSpPr>
            <xdr:cNvPr id="3213" name="Check Box 1165" hidden="1">
              <a:extLst>
                <a:ext uri="{63B3BB69-23CF-44E3-9099-C40C66FF867C}">
                  <a14:compatExt spid="_x0000_s3213"/>
                </a:ext>
                <a:ext uri="{FF2B5EF4-FFF2-40B4-BE49-F238E27FC236}">
                  <a16:creationId xmlns:a16="http://schemas.microsoft.com/office/drawing/2014/main" id="{00000000-0008-0000-00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67</xdr:row>
          <xdr:rowOff>209550</xdr:rowOff>
        </xdr:to>
        <xdr:sp macro="" textlink="">
          <xdr:nvSpPr>
            <xdr:cNvPr id="3214" name="Check Box 1166" hidden="1">
              <a:extLst>
                <a:ext uri="{63B3BB69-23CF-44E3-9099-C40C66FF867C}">
                  <a14:compatExt spid="_x0000_s3214"/>
                </a:ext>
                <a:ext uri="{FF2B5EF4-FFF2-40B4-BE49-F238E27FC236}">
                  <a16:creationId xmlns:a16="http://schemas.microsoft.com/office/drawing/2014/main" id="{00000000-0008-0000-00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3215" name="Check Box 1167" hidden="1">
              <a:extLst>
                <a:ext uri="{63B3BB69-23CF-44E3-9099-C40C66FF867C}">
                  <a14:compatExt spid="_x0000_s3215"/>
                </a:ext>
                <a:ext uri="{FF2B5EF4-FFF2-40B4-BE49-F238E27FC236}">
                  <a16:creationId xmlns:a16="http://schemas.microsoft.com/office/drawing/2014/main" id="{00000000-0008-0000-00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3216" name="Check Box 1168" hidden="1">
              <a:extLst>
                <a:ext uri="{63B3BB69-23CF-44E3-9099-C40C66FF867C}">
                  <a14:compatExt spid="_x0000_s3216"/>
                </a:ext>
                <a:ext uri="{FF2B5EF4-FFF2-40B4-BE49-F238E27FC236}">
                  <a16:creationId xmlns:a16="http://schemas.microsoft.com/office/drawing/2014/main" id="{00000000-0008-0000-00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3217" name="Check Box 1169" hidden="1">
              <a:extLst>
                <a:ext uri="{63B3BB69-23CF-44E3-9099-C40C66FF867C}">
                  <a14:compatExt spid="_x0000_s3217"/>
                </a:ext>
                <a:ext uri="{FF2B5EF4-FFF2-40B4-BE49-F238E27FC236}">
                  <a16:creationId xmlns:a16="http://schemas.microsoft.com/office/drawing/2014/main" id="{00000000-0008-0000-00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3218" name="Check Box 1170" hidden="1">
              <a:extLst>
                <a:ext uri="{63B3BB69-23CF-44E3-9099-C40C66FF867C}">
                  <a14:compatExt spid="_x0000_s3218"/>
                </a:ext>
                <a:ext uri="{FF2B5EF4-FFF2-40B4-BE49-F238E27FC236}">
                  <a16:creationId xmlns:a16="http://schemas.microsoft.com/office/drawing/2014/main" id="{00000000-0008-0000-00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3219" name="Check Box 1171" hidden="1">
              <a:extLst>
                <a:ext uri="{63B3BB69-23CF-44E3-9099-C40C66FF867C}">
                  <a14:compatExt spid="_x0000_s3219"/>
                </a:ext>
                <a:ext uri="{FF2B5EF4-FFF2-40B4-BE49-F238E27FC236}">
                  <a16:creationId xmlns:a16="http://schemas.microsoft.com/office/drawing/2014/main" id="{00000000-0008-0000-00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3220" name="Check Box 1172" hidden="1">
              <a:extLst>
                <a:ext uri="{63B3BB69-23CF-44E3-9099-C40C66FF867C}">
                  <a14:compatExt spid="_x0000_s3220"/>
                </a:ext>
                <a:ext uri="{FF2B5EF4-FFF2-40B4-BE49-F238E27FC236}">
                  <a16:creationId xmlns:a16="http://schemas.microsoft.com/office/drawing/2014/main" id="{00000000-0008-0000-00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3221" name="Check Box 1173" hidden="1">
              <a:extLst>
                <a:ext uri="{63B3BB69-23CF-44E3-9099-C40C66FF867C}">
                  <a14:compatExt spid="_x0000_s3221"/>
                </a:ext>
                <a:ext uri="{FF2B5EF4-FFF2-40B4-BE49-F238E27FC236}">
                  <a16:creationId xmlns:a16="http://schemas.microsoft.com/office/drawing/2014/main" id="{00000000-0008-0000-00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3222" name="Check Box 1174" hidden="1">
              <a:extLst>
                <a:ext uri="{63B3BB69-23CF-44E3-9099-C40C66FF867C}">
                  <a14:compatExt spid="_x0000_s3222"/>
                </a:ext>
                <a:ext uri="{FF2B5EF4-FFF2-40B4-BE49-F238E27FC236}">
                  <a16:creationId xmlns:a16="http://schemas.microsoft.com/office/drawing/2014/main" id="{00000000-0008-0000-00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3223" name="Check Box 1175" hidden="1">
              <a:extLst>
                <a:ext uri="{63B3BB69-23CF-44E3-9099-C40C66FF867C}">
                  <a14:compatExt spid="_x0000_s3223"/>
                </a:ext>
                <a:ext uri="{FF2B5EF4-FFF2-40B4-BE49-F238E27FC236}">
                  <a16:creationId xmlns:a16="http://schemas.microsoft.com/office/drawing/2014/main" id="{00000000-0008-0000-00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3224" name="Check Box 1176" hidden="1">
              <a:extLst>
                <a:ext uri="{63B3BB69-23CF-44E3-9099-C40C66FF867C}">
                  <a14:compatExt spid="_x0000_s3224"/>
                </a:ext>
                <a:ext uri="{FF2B5EF4-FFF2-40B4-BE49-F238E27FC236}">
                  <a16:creationId xmlns:a16="http://schemas.microsoft.com/office/drawing/2014/main" id="{00000000-0008-0000-00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3225" name="Check Box 1177" hidden="1">
              <a:extLst>
                <a:ext uri="{63B3BB69-23CF-44E3-9099-C40C66FF867C}">
                  <a14:compatExt spid="_x0000_s3225"/>
                </a:ext>
                <a:ext uri="{FF2B5EF4-FFF2-40B4-BE49-F238E27FC236}">
                  <a16:creationId xmlns:a16="http://schemas.microsoft.com/office/drawing/2014/main" id="{00000000-0008-0000-00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3226" name="Check Box 1178" hidden="1">
              <a:extLst>
                <a:ext uri="{63B3BB69-23CF-44E3-9099-C40C66FF867C}">
                  <a14:compatExt spid="_x0000_s3226"/>
                </a:ext>
                <a:ext uri="{FF2B5EF4-FFF2-40B4-BE49-F238E27FC236}">
                  <a16:creationId xmlns:a16="http://schemas.microsoft.com/office/drawing/2014/main" id="{00000000-0008-0000-00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3227" name="Check Box 1179" hidden="1">
              <a:extLst>
                <a:ext uri="{63B3BB69-23CF-44E3-9099-C40C66FF867C}">
                  <a14:compatExt spid="_x0000_s3227"/>
                </a:ext>
                <a:ext uri="{FF2B5EF4-FFF2-40B4-BE49-F238E27FC236}">
                  <a16:creationId xmlns:a16="http://schemas.microsoft.com/office/drawing/2014/main" id="{00000000-0008-0000-00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3228" name="Check Box 1180" hidden="1">
              <a:extLst>
                <a:ext uri="{63B3BB69-23CF-44E3-9099-C40C66FF867C}">
                  <a14:compatExt spid="_x0000_s3228"/>
                </a:ext>
                <a:ext uri="{FF2B5EF4-FFF2-40B4-BE49-F238E27FC236}">
                  <a16:creationId xmlns:a16="http://schemas.microsoft.com/office/drawing/2014/main" id="{00000000-0008-0000-00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3229" name="Check Box 1181" hidden="1">
              <a:extLst>
                <a:ext uri="{63B3BB69-23CF-44E3-9099-C40C66FF867C}">
                  <a14:compatExt spid="_x0000_s3229"/>
                </a:ext>
                <a:ext uri="{FF2B5EF4-FFF2-40B4-BE49-F238E27FC236}">
                  <a16:creationId xmlns:a16="http://schemas.microsoft.com/office/drawing/2014/main" id="{00000000-0008-0000-00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3230" name="Check Box 1182" hidden="1">
              <a:extLst>
                <a:ext uri="{63B3BB69-23CF-44E3-9099-C40C66FF867C}">
                  <a14:compatExt spid="_x0000_s3230"/>
                </a:ext>
                <a:ext uri="{FF2B5EF4-FFF2-40B4-BE49-F238E27FC236}">
                  <a16:creationId xmlns:a16="http://schemas.microsoft.com/office/drawing/2014/main" id="{00000000-0008-0000-00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3231" name="Check Box 1183" hidden="1">
              <a:extLst>
                <a:ext uri="{63B3BB69-23CF-44E3-9099-C40C66FF867C}">
                  <a14:compatExt spid="_x0000_s3231"/>
                </a:ext>
                <a:ext uri="{FF2B5EF4-FFF2-40B4-BE49-F238E27FC236}">
                  <a16:creationId xmlns:a16="http://schemas.microsoft.com/office/drawing/2014/main" id="{00000000-0008-0000-00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3232" name="Check Box 1184" hidden="1">
              <a:extLst>
                <a:ext uri="{63B3BB69-23CF-44E3-9099-C40C66FF867C}">
                  <a14:compatExt spid="_x0000_s3232"/>
                </a:ext>
                <a:ext uri="{FF2B5EF4-FFF2-40B4-BE49-F238E27FC236}">
                  <a16:creationId xmlns:a16="http://schemas.microsoft.com/office/drawing/2014/main" id="{00000000-0008-0000-00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3233" name="Check Box 1185" hidden="1">
              <a:extLst>
                <a:ext uri="{63B3BB69-23CF-44E3-9099-C40C66FF867C}">
                  <a14:compatExt spid="_x0000_s3233"/>
                </a:ext>
                <a:ext uri="{FF2B5EF4-FFF2-40B4-BE49-F238E27FC236}">
                  <a16:creationId xmlns:a16="http://schemas.microsoft.com/office/drawing/2014/main" id="{00000000-0008-0000-00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3234" name="Check Box 1186" hidden="1">
              <a:extLst>
                <a:ext uri="{63B3BB69-23CF-44E3-9099-C40C66FF867C}">
                  <a14:compatExt spid="_x0000_s3234"/>
                </a:ext>
                <a:ext uri="{FF2B5EF4-FFF2-40B4-BE49-F238E27FC236}">
                  <a16:creationId xmlns:a16="http://schemas.microsoft.com/office/drawing/2014/main" id="{00000000-0008-0000-00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3235" name="Check Box 1187" hidden="1">
              <a:extLst>
                <a:ext uri="{63B3BB69-23CF-44E3-9099-C40C66FF867C}">
                  <a14:compatExt spid="_x0000_s3235"/>
                </a:ext>
                <a:ext uri="{FF2B5EF4-FFF2-40B4-BE49-F238E27FC236}">
                  <a16:creationId xmlns:a16="http://schemas.microsoft.com/office/drawing/2014/main" id="{00000000-0008-0000-00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3236" name="Check Box 1188" hidden="1">
              <a:extLst>
                <a:ext uri="{63B3BB69-23CF-44E3-9099-C40C66FF867C}">
                  <a14:compatExt spid="_x0000_s3236"/>
                </a:ext>
                <a:ext uri="{FF2B5EF4-FFF2-40B4-BE49-F238E27FC236}">
                  <a16:creationId xmlns:a16="http://schemas.microsoft.com/office/drawing/2014/main" id="{00000000-0008-0000-00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3237" name="Check Box 1189" hidden="1">
              <a:extLst>
                <a:ext uri="{63B3BB69-23CF-44E3-9099-C40C66FF867C}">
                  <a14:compatExt spid="_x0000_s3237"/>
                </a:ext>
                <a:ext uri="{FF2B5EF4-FFF2-40B4-BE49-F238E27FC236}">
                  <a16:creationId xmlns:a16="http://schemas.microsoft.com/office/drawing/2014/main" id="{00000000-0008-0000-00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3238" name="Check Box 1190" hidden="1">
              <a:extLst>
                <a:ext uri="{63B3BB69-23CF-44E3-9099-C40C66FF867C}">
                  <a14:compatExt spid="_x0000_s3238"/>
                </a:ext>
                <a:ext uri="{FF2B5EF4-FFF2-40B4-BE49-F238E27FC236}">
                  <a16:creationId xmlns:a16="http://schemas.microsoft.com/office/drawing/2014/main" id="{00000000-0008-0000-00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3239" name="Check Box 1191" hidden="1">
              <a:extLst>
                <a:ext uri="{63B3BB69-23CF-44E3-9099-C40C66FF867C}">
                  <a14:compatExt spid="_x0000_s3239"/>
                </a:ext>
                <a:ext uri="{FF2B5EF4-FFF2-40B4-BE49-F238E27FC236}">
                  <a16:creationId xmlns:a16="http://schemas.microsoft.com/office/drawing/2014/main" id="{00000000-0008-0000-00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3240" name="Check Box 1192" hidden="1">
              <a:extLst>
                <a:ext uri="{63B3BB69-23CF-44E3-9099-C40C66FF867C}">
                  <a14:compatExt spid="_x0000_s3240"/>
                </a:ext>
                <a:ext uri="{FF2B5EF4-FFF2-40B4-BE49-F238E27FC236}">
                  <a16:creationId xmlns:a16="http://schemas.microsoft.com/office/drawing/2014/main" id="{00000000-0008-0000-00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10%20U4%20GT1_GT2%20Cap%20Turb%20Repl%20Parts%20W501B6%20BCO%20-%2005.29.19.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TableData"/>
      <sheetName val="Instructions"/>
      <sheetName val="PM - Project Overview Data"/>
      <sheetName val="CAP430 09-25-18"/>
    </sheetNames>
    <sheetDataSet>
      <sheetData sheetId="0"/>
      <sheetData sheetId="1"/>
      <sheetData sheetId="2">
        <row r="5">
          <cell r="L5">
            <v>43614</v>
          </cell>
        </row>
        <row r="6">
          <cell r="L6">
            <v>43951</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omments" Target="../comments1.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workbookViewId="0">
      <selection activeCell="V18" sqref="V18"/>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7" t="s">
        <v>78</v>
      </c>
      <c r="G2" s="48"/>
      <c r="H2" s="48"/>
      <c r="I2" s="48"/>
      <c r="J2" s="48"/>
      <c r="K2" s="48"/>
      <c r="L2" s="48"/>
      <c r="M2" s="49"/>
      <c r="O2" s="4"/>
      <c r="P2" s="50" t="s">
        <v>1</v>
      </c>
      <c r="Q2" s="50"/>
      <c r="R2" s="50"/>
      <c r="S2" s="50"/>
      <c r="T2" s="50"/>
      <c r="U2" s="50"/>
    </row>
    <row r="3" spans="2:21" ht="19.5" customHeight="1" thickBot="1" x14ac:dyDescent="0.3">
      <c r="B3" s="5"/>
      <c r="C3" s="6" t="s">
        <v>2</v>
      </c>
      <c r="D3" s="7"/>
      <c r="E3" s="8"/>
      <c r="F3" s="51" t="s">
        <v>79</v>
      </c>
      <c r="G3" s="52"/>
      <c r="H3" s="52"/>
      <c r="I3" s="52"/>
      <c r="J3" s="52"/>
      <c r="K3" s="52"/>
      <c r="L3" s="52"/>
      <c r="M3" s="53"/>
      <c r="O3" s="4"/>
      <c r="P3" s="50"/>
      <c r="Q3" s="50"/>
      <c r="R3" s="50"/>
      <c r="S3" s="50"/>
      <c r="T3" s="50"/>
      <c r="U3" s="50"/>
    </row>
    <row r="4" spans="2:21" ht="19.5" customHeight="1" thickBot="1" x14ac:dyDescent="0.3">
      <c r="B4" s="5"/>
      <c r="C4" s="6" t="s">
        <v>3</v>
      </c>
      <c r="D4" s="7"/>
      <c r="E4" s="8"/>
      <c r="F4" s="54">
        <v>6894966.4000000004</v>
      </c>
      <c r="G4" s="55"/>
      <c r="H4" s="55"/>
      <c r="I4" s="55"/>
      <c r="J4" s="55"/>
      <c r="K4" s="55"/>
      <c r="L4" s="55"/>
      <c r="M4" s="56"/>
      <c r="O4" s="4"/>
      <c r="P4" s="50"/>
      <c r="Q4" s="50"/>
      <c r="R4" s="50"/>
      <c r="S4" s="50"/>
      <c r="T4" s="50"/>
      <c r="U4" s="50"/>
    </row>
    <row r="5" spans="2:21" ht="19.5" customHeight="1" thickBot="1" x14ac:dyDescent="0.3">
      <c r="B5" s="5"/>
      <c r="C5" s="6" t="s">
        <v>4</v>
      </c>
      <c r="D5" s="7"/>
      <c r="E5" s="8"/>
      <c r="F5" s="57"/>
      <c r="G5" s="58"/>
      <c r="H5" s="58"/>
      <c r="I5" s="58"/>
      <c r="J5" s="58"/>
      <c r="K5" s="58"/>
      <c r="L5" s="58"/>
      <c r="M5" s="59"/>
      <c r="O5" s="4"/>
      <c r="P5" s="50"/>
      <c r="Q5" s="50"/>
      <c r="R5" s="50"/>
      <c r="S5" s="50"/>
      <c r="T5" s="50"/>
      <c r="U5" s="50"/>
    </row>
    <row r="6" spans="2:21" ht="15.75" customHeight="1" thickBot="1" x14ac:dyDescent="0.3">
      <c r="B6" s="2"/>
      <c r="O6" s="4"/>
      <c r="P6" s="50"/>
      <c r="Q6" s="50"/>
      <c r="R6" s="50"/>
      <c r="S6" s="50"/>
      <c r="T6" s="50"/>
      <c r="U6" s="50"/>
    </row>
    <row r="7" spans="2:21" ht="38.25" customHeight="1" thickBot="1" x14ac:dyDescent="0.3">
      <c r="B7" s="60" t="s">
        <v>5</v>
      </c>
      <c r="C7" s="61"/>
      <c r="D7" s="61"/>
      <c r="E7" s="61"/>
      <c r="F7" s="61"/>
      <c r="G7" s="61"/>
      <c r="H7" s="61"/>
      <c r="I7" s="61"/>
      <c r="J7" s="61"/>
      <c r="K7" s="61"/>
      <c r="L7" s="61"/>
      <c r="M7" s="61"/>
      <c r="N7" s="62"/>
      <c r="O7" s="4"/>
      <c r="P7" s="50"/>
      <c r="Q7" s="50"/>
      <c r="R7" s="50"/>
      <c r="S7" s="50"/>
      <c r="T7" s="50"/>
      <c r="U7" s="50"/>
    </row>
    <row r="8" spans="2:21" ht="21.75" thickBot="1" x14ac:dyDescent="0.3">
      <c r="B8" s="9"/>
      <c r="C8" s="10"/>
      <c r="D8" s="10"/>
      <c r="E8" s="10"/>
      <c r="O8" s="4"/>
      <c r="P8" s="11"/>
      <c r="Q8" s="11"/>
      <c r="R8" s="11"/>
      <c r="S8" s="11"/>
      <c r="T8" s="11"/>
      <c r="U8" s="11"/>
    </row>
    <row r="9" spans="2:21" ht="15.75" customHeight="1" thickBot="1" x14ac:dyDescent="0.3">
      <c r="B9" s="73" t="s">
        <v>6</v>
      </c>
      <c r="C9" s="74"/>
      <c r="D9" s="74"/>
      <c r="E9" s="74"/>
      <c r="F9" s="74"/>
      <c r="G9" s="74"/>
      <c r="H9" s="74"/>
      <c r="I9" s="74"/>
      <c r="J9" s="74"/>
      <c r="K9" s="74"/>
      <c r="L9" s="74"/>
      <c r="M9" s="74"/>
      <c r="N9" s="75"/>
      <c r="O9" s="4"/>
      <c r="P9" s="4"/>
      <c r="Q9" s="4"/>
      <c r="R9" s="4"/>
      <c r="S9" s="4"/>
      <c r="T9" s="4"/>
      <c r="U9" s="4"/>
    </row>
    <row r="10" spans="2:21" ht="15.75" customHeight="1" thickBot="1" x14ac:dyDescent="0.3">
      <c r="B10" s="67" t="s">
        <v>7</v>
      </c>
      <c r="C10" s="68"/>
      <c r="D10" s="69" t="s">
        <v>77</v>
      </c>
      <c r="E10" s="69"/>
      <c r="F10" s="69"/>
      <c r="G10" s="70"/>
      <c r="H10" s="76" t="s">
        <v>8</v>
      </c>
      <c r="I10" s="77"/>
      <c r="J10" s="77"/>
      <c r="K10" s="78" t="s">
        <v>80</v>
      </c>
      <c r="L10" s="78"/>
      <c r="M10" s="78"/>
      <c r="N10" s="79"/>
      <c r="O10" s="4"/>
      <c r="P10" s="4"/>
      <c r="Q10" s="4"/>
      <c r="R10" s="4"/>
      <c r="S10" s="4"/>
      <c r="T10" s="4"/>
      <c r="U10" s="4"/>
    </row>
    <row r="11" spans="2:21" ht="23.25" customHeight="1" thickBot="1" x14ac:dyDescent="0.3">
      <c r="B11" s="80" t="s">
        <v>9</v>
      </c>
      <c r="C11" s="81"/>
      <c r="D11" s="69" t="s">
        <v>81</v>
      </c>
      <c r="E11" s="69"/>
      <c r="F11" s="69"/>
      <c r="G11" s="70"/>
      <c r="H11" s="67" t="s">
        <v>10</v>
      </c>
      <c r="I11" s="68"/>
      <c r="J11" s="68"/>
      <c r="K11" s="69" t="s">
        <v>82</v>
      </c>
      <c r="L11" s="69"/>
      <c r="M11" s="69"/>
      <c r="N11" s="70"/>
      <c r="O11" s="4"/>
      <c r="P11" s="4"/>
      <c r="Q11" s="4"/>
      <c r="R11" s="4"/>
      <c r="S11" s="4"/>
      <c r="T11" s="4"/>
      <c r="U11" s="4"/>
    </row>
    <row r="12" spans="2:21" ht="26.25" customHeight="1" thickBot="1" x14ac:dyDescent="0.3">
      <c r="B12" s="63" t="s">
        <v>11</v>
      </c>
      <c r="C12" s="64"/>
      <c r="D12" s="65" t="s">
        <v>83</v>
      </c>
      <c r="E12" s="65"/>
      <c r="F12" s="65"/>
      <c r="G12" s="66"/>
      <c r="H12" s="67" t="s">
        <v>12</v>
      </c>
      <c r="I12" s="68"/>
      <c r="J12" s="68"/>
      <c r="K12" s="69" t="s">
        <v>84</v>
      </c>
      <c r="L12" s="69"/>
      <c r="M12" s="69"/>
      <c r="N12" s="70"/>
      <c r="O12" s="4"/>
      <c r="P12" s="4"/>
      <c r="Q12" s="4"/>
      <c r="R12" s="4"/>
      <c r="S12" s="4"/>
      <c r="T12" s="4"/>
      <c r="U12" s="4"/>
    </row>
    <row r="13" spans="2:21" ht="15.75" customHeight="1" thickBot="1" x14ac:dyDescent="0.3">
      <c r="B13" s="63" t="s">
        <v>13</v>
      </c>
      <c r="C13" s="64"/>
      <c r="D13" s="71"/>
      <c r="E13" s="71"/>
      <c r="F13" s="71"/>
      <c r="G13" s="71"/>
      <c r="H13" s="71"/>
      <c r="I13" s="71"/>
      <c r="J13" s="71"/>
      <c r="K13" s="71"/>
      <c r="L13" s="71"/>
      <c r="M13" s="71"/>
      <c r="N13" s="72"/>
      <c r="O13" s="4"/>
      <c r="P13" s="4"/>
      <c r="Q13" s="4"/>
      <c r="R13" s="4"/>
      <c r="S13" s="4"/>
      <c r="T13" s="4"/>
      <c r="U13" s="4"/>
    </row>
    <row r="14" spans="2:21" ht="15.75" customHeight="1" thickBot="1" x14ac:dyDescent="0.3">
      <c r="B14" s="82" t="s">
        <v>14</v>
      </c>
      <c r="C14" s="83"/>
      <c r="D14" s="93"/>
      <c r="E14" s="93"/>
      <c r="F14" s="93"/>
      <c r="G14" s="93"/>
      <c r="H14" s="93"/>
      <c r="I14" s="93"/>
      <c r="J14" s="93"/>
      <c r="K14" s="93"/>
      <c r="L14" s="93"/>
      <c r="M14" s="93"/>
      <c r="N14" s="94"/>
      <c r="O14" s="4"/>
      <c r="P14" s="4"/>
      <c r="Q14" s="4"/>
      <c r="R14" s="4"/>
      <c r="S14" s="4"/>
      <c r="T14" s="4"/>
      <c r="U14" s="4"/>
    </row>
    <row r="15" spans="2:21" ht="15.75" customHeight="1" thickBot="1" x14ac:dyDescent="0.3">
      <c r="B15" s="90" t="s">
        <v>15</v>
      </c>
      <c r="C15" s="81"/>
      <c r="D15" s="93" t="s">
        <v>16</v>
      </c>
      <c r="E15" s="93"/>
      <c r="F15" s="93"/>
      <c r="G15" s="93"/>
      <c r="H15" s="93"/>
      <c r="I15" s="93"/>
      <c r="J15" s="93"/>
      <c r="K15" s="93"/>
      <c r="L15" s="93"/>
      <c r="M15" s="93"/>
      <c r="N15" s="94"/>
      <c r="O15" s="4"/>
      <c r="P15" s="4"/>
      <c r="Q15" s="4"/>
      <c r="R15" s="4"/>
      <c r="S15" s="4"/>
      <c r="T15" s="4"/>
      <c r="U15" s="4"/>
    </row>
    <row r="16" spans="2:21" ht="15" customHeight="1" x14ac:dyDescent="0.25">
      <c r="B16" s="82" t="s">
        <v>17</v>
      </c>
      <c r="C16" s="83"/>
      <c r="D16" s="86" t="s">
        <v>85</v>
      </c>
      <c r="E16" s="86"/>
      <c r="F16" s="86"/>
      <c r="G16" s="86"/>
      <c r="H16" s="86"/>
      <c r="I16" s="86"/>
      <c r="J16" s="86"/>
      <c r="K16" s="86"/>
      <c r="L16" s="86"/>
      <c r="M16" s="86"/>
      <c r="N16" s="87"/>
      <c r="O16" s="4"/>
      <c r="P16" s="4"/>
      <c r="Q16" s="4"/>
      <c r="R16" s="4"/>
      <c r="S16" s="4"/>
      <c r="T16" s="4"/>
      <c r="U16" s="4"/>
    </row>
    <row r="17" spans="2:21" ht="15.75" thickBot="1" x14ac:dyDescent="0.3">
      <c r="B17" s="84"/>
      <c r="C17" s="85"/>
      <c r="D17" s="88"/>
      <c r="E17" s="88"/>
      <c r="F17" s="88"/>
      <c r="G17" s="88"/>
      <c r="H17" s="88"/>
      <c r="I17" s="88"/>
      <c r="J17" s="88"/>
      <c r="K17" s="88"/>
      <c r="L17" s="88"/>
      <c r="M17" s="88"/>
      <c r="N17" s="89"/>
      <c r="O17" s="4"/>
      <c r="P17" s="4"/>
      <c r="Q17" s="4"/>
      <c r="R17" s="4"/>
      <c r="S17" s="4"/>
      <c r="T17" s="4"/>
      <c r="U17" s="4"/>
    </row>
    <row r="18" spans="2:21" ht="15" customHeight="1" x14ac:dyDescent="0.25">
      <c r="B18" s="82" t="s">
        <v>18</v>
      </c>
      <c r="C18" s="83"/>
      <c r="D18" s="86" t="s">
        <v>86</v>
      </c>
      <c r="E18" s="86"/>
      <c r="F18" s="86"/>
      <c r="G18" s="86"/>
      <c r="H18" s="86"/>
      <c r="I18" s="86"/>
      <c r="J18" s="86"/>
      <c r="K18" s="86"/>
      <c r="L18" s="86"/>
      <c r="M18" s="86"/>
      <c r="N18" s="87"/>
      <c r="O18" s="4"/>
      <c r="P18" s="4"/>
      <c r="Q18" s="4"/>
      <c r="R18" s="4"/>
      <c r="S18" s="4"/>
      <c r="T18" s="4"/>
      <c r="U18" s="4"/>
    </row>
    <row r="19" spans="2:21" ht="15.75" thickBot="1" x14ac:dyDescent="0.3">
      <c r="B19" s="84"/>
      <c r="C19" s="85"/>
      <c r="D19" s="88"/>
      <c r="E19" s="88"/>
      <c r="F19" s="88"/>
      <c r="G19" s="88"/>
      <c r="H19" s="88"/>
      <c r="I19" s="88"/>
      <c r="J19" s="88"/>
      <c r="K19" s="88"/>
      <c r="L19" s="88"/>
      <c r="M19" s="88"/>
      <c r="N19" s="89"/>
      <c r="O19" s="4"/>
      <c r="P19" s="4"/>
      <c r="Q19" s="4"/>
      <c r="R19" s="4"/>
      <c r="S19" s="4"/>
      <c r="T19" s="4"/>
      <c r="U19" s="4"/>
    </row>
    <row r="20" spans="2:21" ht="15" customHeight="1" x14ac:dyDescent="0.25">
      <c r="B20" s="82" t="s">
        <v>19</v>
      </c>
      <c r="C20" s="83"/>
      <c r="D20" s="86"/>
      <c r="E20" s="86"/>
      <c r="F20" s="86"/>
      <c r="G20" s="86"/>
      <c r="H20" s="86"/>
      <c r="I20" s="86"/>
      <c r="J20" s="86"/>
      <c r="K20" s="86"/>
      <c r="L20" s="86"/>
      <c r="M20" s="86"/>
      <c r="N20" s="87"/>
      <c r="O20" s="4"/>
      <c r="P20" s="4"/>
      <c r="Q20" s="4"/>
      <c r="R20" s="4"/>
      <c r="S20" s="4"/>
      <c r="T20" s="4"/>
      <c r="U20" s="4"/>
    </row>
    <row r="21" spans="2:21" ht="15.75" thickBot="1" x14ac:dyDescent="0.3">
      <c r="B21" s="84"/>
      <c r="C21" s="85"/>
      <c r="D21" s="88"/>
      <c r="E21" s="88"/>
      <c r="F21" s="88"/>
      <c r="G21" s="88"/>
      <c r="H21" s="88"/>
      <c r="I21" s="88"/>
      <c r="J21" s="88"/>
      <c r="K21" s="88"/>
      <c r="L21" s="88"/>
      <c r="M21" s="88"/>
      <c r="N21" s="89"/>
      <c r="O21" s="4"/>
      <c r="P21" s="4"/>
      <c r="Q21" s="4"/>
      <c r="R21" s="4"/>
      <c r="S21" s="4"/>
      <c r="T21" s="4"/>
      <c r="U21" s="4"/>
    </row>
    <row r="22" spans="2:21" ht="15.75" thickBot="1" x14ac:dyDescent="0.3">
      <c r="B22" s="90" t="s">
        <v>20</v>
      </c>
      <c r="C22" s="81"/>
      <c r="D22" s="81"/>
      <c r="E22" s="91" t="s">
        <v>87</v>
      </c>
      <c r="F22" s="91"/>
      <c r="G22" s="91"/>
      <c r="H22" s="91"/>
      <c r="I22" s="91"/>
      <c r="J22" s="91"/>
      <c r="K22" s="91"/>
      <c r="L22" s="91"/>
      <c r="M22" s="91"/>
      <c r="N22" s="92"/>
      <c r="O22" s="4"/>
      <c r="P22" s="95" t="s">
        <v>21</v>
      </c>
      <c r="Q22" s="95"/>
      <c r="R22" s="95"/>
      <c r="S22" s="95"/>
      <c r="T22" s="95"/>
      <c r="U22" s="95"/>
    </row>
    <row r="23" spans="2:21" ht="15.75" thickBot="1" x14ac:dyDescent="0.3">
      <c r="B23" s="90" t="s">
        <v>22</v>
      </c>
      <c r="C23" s="81"/>
      <c r="D23" s="81"/>
      <c r="E23" s="91" t="s">
        <v>88</v>
      </c>
      <c r="F23" s="91"/>
      <c r="G23" s="91"/>
      <c r="H23" s="91"/>
      <c r="I23" s="91"/>
      <c r="J23" s="91"/>
      <c r="K23" s="91"/>
      <c r="L23" s="91"/>
      <c r="M23" s="91"/>
      <c r="N23" s="92"/>
      <c r="O23" s="4"/>
      <c r="P23" s="95"/>
      <c r="Q23" s="95"/>
      <c r="R23" s="95"/>
      <c r="S23" s="95"/>
      <c r="T23" s="95"/>
      <c r="U23" s="95"/>
    </row>
    <row r="24" spans="2:21" ht="15.75" customHeight="1" thickBot="1" x14ac:dyDescent="0.3">
      <c r="B24" s="82" t="s">
        <v>23</v>
      </c>
      <c r="C24" s="83"/>
      <c r="D24" s="83"/>
      <c r="E24" s="12"/>
      <c r="F24" s="12"/>
      <c r="G24" s="13"/>
      <c r="H24" s="96" t="s">
        <v>24</v>
      </c>
      <c r="I24" s="97"/>
      <c r="J24" s="97"/>
      <c r="K24" s="97"/>
      <c r="L24" s="97"/>
      <c r="M24" s="97"/>
      <c r="N24" s="98"/>
      <c r="O24" s="4"/>
      <c r="R24" s="4"/>
      <c r="S24" s="4"/>
      <c r="T24" s="4"/>
      <c r="U24" s="4"/>
    </row>
    <row r="25" spans="2:21" ht="15.75" customHeight="1" thickBot="1" x14ac:dyDescent="0.3">
      <c r="B25" s="84" t="s">
        <v>25</v>
      </c>
      <c r="C25" s="85"/>
      <c r="D25" s="85"/>
      <c r="E25" s="99"/>
      <c r="F25" s="100"/>
      <c r="G25" s="101"/>
      <c r="H25" s="102" t="s">
        <v>26</v>
      </c>
      <c r="I25" s="103"/>
      <c r="J25" s="103"/>
      <c r="K25" s="103"/>
      <c r="L25" s="103"/>
      <c r="M25" s="104">
        <v>0</v>
      </c>
      <c r="N25" s="105"/>
      <c r="O25" s="4"/>
      <c r="R25" s="4"/>
      <c r="S25" s="4"/>
      <c r="T25" s="4"/>
      <c r="U25" s="4"/>
    </row>
    <row r="26" spans="2:21" ht="15.75" customHeight="1" thickBot="1" x14ac:dyDescent="0.3">
      <c r="B26" s="82" t="s">
        <v>27</v>
      </c>
      <c r="C26" s="83"/>
      <c r="D26" s="83"/>
      <c r="E26" s="14"/>
      <c r="F26" s="14"/>
      <c r="G26" s="14"/>
      <c r="H26" s="116" t="s">
        <v>28</v>
      </c>
      <c r="I26" s="117"/>
      <c r="J26" s="117"/>
      <c r="K26" s="117"/>
      <c r="L26" s="117"/>
      <c r="M26" s="120"/>
      <c r="N26" s="121"/>
      <c r="O26" s="4"/>
      <c r="R26" s="4"/>
      <c r="S26" s="4"/>
      <c r="T26" s="4"/>
      <c r="U26" s="4"/>
    </row>
    <row r="27" spans="2:21" ht="15.75" thickBot="1" x14ac:dyDescent="0.3">
      <c r="B27" s="102"/>
      <c r="C27" s="103"/>
      <c r="D27" s="103"/>
      <c r="E27" s="124">
        <v>0</v>
      </c>
      <c r="F27" s="124"/>
      <c r="G27" s="125"/>
      <c r="H27" s="118"/>
      <c r="I27" s="119"/>
      <c r="J27" s="119"/>
      <c r="K27" s="119"/>
      <c r="L27" s="119"/>
      <c r="M27" s="122"/>
      <c r="N27" s="123"/>
      <c r="O27" s="4"/>
      <c r="R27" s="4"/>
      <c r="S27" s="4"/>
      <c r="T27" s="4"/>
      <c r="U27" s="4"/>
    </row>
    <row r="28" spans="2:21" ht="15.75" customHeight="1" thickBot="1" x14ac:dyDescent="0.3">
      <c r="B28" s="126" t="s">
        <v>29</v>
      </c>
      <c r="C28" s="127"/>
      <c r="D28" s="127"/>
      <c r="E28" s="128">
        <f>IF($D$39="Status Quo - Do Nothing",'[1]CFFA and CBA'!$L$5,IF($D$39="Alternative A",'[1]CFFA and CBA'!$L$126,IF($D$39="Alternative B",'[1]CFFA and CBA'!$L$221,"")))</f>
        <v>43614</v>
      </c>
      <c r="F28" s="129"/>
      <c r="G28" s="130"/>
      <c r="H28" s="126" t="s">
        <v>30</v>
      </c>
      <c r="I28" s="127"/>
      <c r="J28" s="127"/>
      <c r="K28" s="127"/>
      <c r="L28" s="46"/>
      <c r="M28" s="128">
        <f>IF($D$39="Status Quo - Do Nothing",'[1]CFFA and CBA'!$L$6,IF($D$39="Alternative A",'[1]CFFA and CBA'!$L$127,IF($D$39="Alternative B",'[1]CFFA and CBA'!$L$222,"")))</f>
        <v>43951</v>
      </c>
      <c r="N28" s="130"/>
      <c r="O28" s="4"/>
      <c r="R28" s="4"/>
      <c r="S28" s="4"/>
      <c r="T28" s="4"/>
      <c r="U28" s="4"/>
    </row>
    <row r="29" spans="2:21" ht="15" customHeight="1" x14ac:dyDescent="0.25">
      <c r="B29" s="106" t="s">
        <v>31</v>
      </c>
      <c r="C29" s="107"/>
      <c r="D29" s="107"/>
      <c r="E29" s="107"/>
      <c r="F29" s="107"/>
      <c r="G29" s="107"/>
      <c r="H29" s="107"/>
      <c r="I29" s="107"/>
      <c r="J29" s="107"/>
      <c r="K29" s="107"/>
      <c r="L29" s="107"/>
      <c r="M29" s="107"/>
      <c r="N29" s="108"/>
      <c r="O29" s="4"/>
      <c r="R29" s="4"/>
      <c r="S29" s="4"/>
      <c r="T29" s="4"/>
      <c r="U29" s="4"/>
    </row>
    <row r="30" spans="2:21" ht="38.25" customHeight="1" thickBot="1" x14ac:dyDescent="0.3">
      <c r="B30" s="109" t="s">
        <v>89</v>
      </c>
      <c r="C30" s="110"/>
      <c r="D30" s="110"/>
      <c r="E30" s="110"/>
      <c r="F30" s="110"/>
      <c r="G30" s="110"/>
      <c r="H30" s="110"/>
      <c r="I30" s="110"/>
      <c r="J30" s="110"/>
      <c r="K30" s="110"/>
      <c r="L30" s="110"/>
      <c r="M30" s="110"/>
      <c r="N30" s="111"/>
      <c r="O30" s="4"/>
      <c r="R30" s="4"/>
      <c r="S30" s="4"/>
      <c r="T30" s="4"/>
      <c r="U30" s="4"/>
    </row>
    <row r="31" spans="2:21" ht="15" customHeight="1" x14ac:dyDescent="0.25">
      <c r="B31" s="112" t="s">
        <v>90</v>
      </c>
      <c r="C31" s="113"/>
      <c r="D31" s="113"/>
      <c r="E31" s="113"/>
      <c r="F31" s="113"/>
      <c r="G31" s="113"/>
      <c r="H31" s="113"/>
      <c r="I31" s="113"/>
      <c r="J31" s="113"/>
      <c r="K31" s="113"/>
      <c r="L31" s="113"/>
      <c r="M31" s="113"/>
      <c r="N31" s="114"/>
      <c r="O31" s="4"/>
      <c r="R31" s="4"/>
      <c r="S31" s="4"/>
      <c r="T31" s="4"/>
      <c r="U31" s="4"/>
    </row>
    <row r="32" spans="2:21" ht="30.75" customHeight="1" thickBot="1" x14ac:dyDescent="0.3">
      <c r="B32" s="109" t="s">
        <v>91</v>
      </c>
      <c r="C32" s="110"/>
      <c r="D32" s="110"/>
      <c r="E32" s="110"/>
      <c r="F32" s="110"/>
      <c r="G32" s="110"/>
      <c r="H32" s="110"/>
      <c r="I32" s="110"/>
      <c r="J32" s="110"/>
      <c r="K32" s="110"/>
      <c r="L32" s="110"/>
      <c r="M32" s="110"/>
      <c r="N32" s="111"/>
      <c r="O32" s="4"/>
      <c r="R32" s="4"/>
      <c r="S32" s="4"/>
      <c r="T32" s="4"/>
      <c r="U32" s="4"/>
    </row>
    <row r="33" spans="1:21" ht="15" customHeight="1" x14ac:dyDescent="0.25">
      <c r="B33" s="112" t="s">
        <v>32</v>
      </c>
      <c r="C33" s="113"/>
      <c r="D33" s="113"/>
      <c r="E33" s="113"/>
      <c r="F33" s="113"/>
      <c r="G33" s="113"/>
      <c r="H33" s="113"/>
      <c r="I33" s="113"/>
      <c r="J33" s="113"/>
      <c r="K33" s="113"/>
      <c r="L33" s="113"/>
      <c r="M33" s="113"/>
      <c r="N33" s="114"/>
      <c r="O33" s="4"/>
      <c r="R33" s="4"/>
      <c r="S33" s="4"/>
      <c r="T33" s="4"/>
      <c r="U33" s="4"/>
    </row>
    <row r="34" spans="1:21" ht="15.75" customHeight="1" thickBot="1" x14ac:dyDescent="0.3">
      <c r="B34" s="115" t="s">
        <v>92</v>
      </c>
      <c r="C34" s="88"/>
      <c r="D34" s="88"/>
      <c r="E34" s="88"/>
      <c r="F34" s="88"/>
      <c r="G34" s="88"/>
      <c r="H34" s="88"/>
      <c r="I34" s="88"/>
      <c r="J34" s="88"/>
      <c r="K34" s="88"/>
      <c r="L34" s="88"/>
      <c r="M34" s="88"/>
      <c r="N34" s="89"/>
      <c r="O34" s="4"/>
      <c r="R34" s="4"/>
      <c r="S34" s="4"/>
      <c r="T34" s="4"/>
      <c r="U34" s="4"/>
    </row>
    <row r="35" spans="1:21" ht="15" customHeight="1" x14ac:dyDescent="0.25">
      <c r="B35" s="82" t="s">
        <v>33</v>
      </c>
      <c r="C35" s="83"/>
      <c r="D35" s="83"/>
      <c r="E35" s="83"/>
      <c r="F35" s="83"/>
      <c r="G35" s="83"/>
      <c r="H35" s="83"/>
      <c r="I35" s="83"/>
      <c r="J35" s="83"/>
      <c r="K35" s="83"/>
      <c r="L35" s="83"/>
      <c r="M35" s="83"/>
      <c r="N35" s="134"/>
      <c r="O35" s="4"/>
      <c r="R35" s="4"/>
      <c r="S35" s="4"/>
      <c r="T35" s="4"/>
      <c r="U35" s="4"/>
    </row>
    <row r="36" spans="1:21" ht="23.25" customHeight="1" thickBot="1" x14ac:dyDescent="0.3">
      <c r="B36" s="135" t="s">
        <v>93</v>
      </c>
      <c r="C36" s="136"/>
      <c r="D36" s="136"/>
      <c r="E36" s="136"/>
      <c r="F36" s="136"/>
      <c r="G36" s="136"/>
      <c r="H36" s="136"/>
      <c r="I36" s="136"/>
      <c r="J36" s="136"/>
      <c r="K36" s="136"/>
      <c r="L36" s="136"/>
      <c r="M36" s="136"/>
      <c r="N36" s="137"/>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8" t="s">
        <v>34</v>
      </c>
      <c r="C38" s="139"/>
      <c r="D38" s="139"/>
      <c r="E38" s="139"/>
      <c r="F38" s="139"/>
      <c r="G38" s="139"/>
      <c r="H38" s="139"/>
      <c r="I38" s="139"/>
      <c r="J38" s="139"/>
      <c r="K38" s="139"/>
      <c r="L38" s="139"/>
      <c r="M38" s="139"/>
      <c r="N38" s="140"/>
      <c r="O38" s="4"/>
      <c r="R38" s="11"/>
      <c r="S38" s="11"/>
      <c r="T38" s="11"/>
      <c r="U38" s="11"/>
    </row>
    <row r="39" spans="1:21" ht="18" x14ac:dyDescent="0.25">
      <c r="A39" s="16"/>
      <c r="B39" s="17" t="s">
        <v>35</v>
      </c>
      <c r="C39" s="17"/>
      <c r="D39" s="141" t="s">
        <v>94</v>
      </c>
      <c r="E39" s="141"/>
      <c r="F39" s="141"/>
      <c r="G39" s="141"/>
      <c r="H39" s="141"/>
      <c r="I39" s="141"/>
      <c r="J39" s="141"/>
      <c r="K39" s="141"/>
      <c r="L39" s="18"/>
      <c r="M39" s="18"/>
      <c r="N39" s="19"/>
      <c r="O39" s="4"/>
      <c r="R39" s="4"/>
      <c r="S39" s="4"/>
      <c r="T39" s="4"/>
      <c r="U39" s="4"/>
    </row>
    <row r="40" spans="1:21" x14ac:dyDescent="0.25">
      <c r="A40" s="16"/>
      <c r="B40" s="17"/>
      <c r="C40" s="17"/>
      <c r="D40" s="142" t="s">
        <v>36</v>
      </c>
      <c r="E40" s="142"/>
      <c r="F40" s="20"/>
      <c r="G40" s="142" t="s">
        <v>37</v>
      </c>
      <c r="H40" s="142"/>
      <c r="I40" s="45"/>
      <c r="J40" s="142" t="s">
        <v>38</v>
      </c>
      <c r="K40" s="142"/>
      <c r="L40" s="45"/>
      <c r="M40" s="142" t="s">
        <v>39</v>
      </c>
      <c r="N40" s="143"/>
      <c r="O40" s="4"/>
      <c r="R40" s="4"/>
      <c r="S40" s="4"/>
      <c r="T40" s="4"/>
      <c r="U40" s="4"/>
    </row>
    <row r="41" spans="1:21" x14ac:dyDescent="0.25">
      <c r="A41" s="16"/>
      <c r="B41" s="21" t="s">
        <v>40</v>
      </c>
      <c r="C41" s="17"/>
      <c r="D41" s="131"/>
      <c r="E41" s="131"/>
      <c r="F41" s="17"/>
      <c r="G41" s="131"/>
      <c r="H41" s="131"/>
      <c r="I41" s="44"/>
      <c r="J41" s="131"/>
      <c r="K41" s="131"/>
      <c r="L41" s="44"/>
      <c r="M41" s="131"/>
      <c r="N41" s="132"/>
      <c r="O41" s="4"/>
      <c r="R41" s="4"/>
      <c r="S41" s="4"/>
      <c r="T41" s="4"/>
      <c r="U41" s="4"/>
    </row>
    <row r="42" spans="1:21" x14ac:dyDescent="0.25">
      <c r="A42" s="16"/>
      <c r="B42" s="17" t="s">
        <v>41</v>
      </c>
      <c r="C42" s="17"/>
      <c r="D42" s="133">
        <v>6894966.4000000004</v>
      </c>
      <c r="E42" s="131"/>
      <c r="F42" s="17"/>
      <c r="G42" s="133">
        <v>6894966.4000000004</v>
      </c>
      <c r="H42" s="131"/>
      <c r="I42" s="44"/>
      <c r="J42" s="133">
        <v>6019517.4966542469</v>
      </c>
      <c r="K42" s="131"/>
      <c r="L42" s="44"/>
      <c r="M42" s="133">
        <v>6019517.4966542469</v>
      </c>
      <c r="N42" s="131"/>
      <c r="O42" s="4"/>
      <c r="P42" s="22"/>
      <c r="Q42" s="4"/>
      <c r="R42" s="4"/>
      <c r="S42" s="4"/>
      <c r="T42" s="4"/>
      <c r="U42" s="4"/>
    </row>
    <row r="43" spans="1:21" x14ac:dyDescent="0.25">
      <c r="A43" s="16"/>
      <c r="B43" s="17" t="s">
        <v>42</v>
      </c>
      <c r="C43" s="17"/>
      <c r="D43" s="133">
        <v>0</v>
      </c>
      <c r="E43" s="131"/>
      <c r="F43" s="17"/>
      <c r="G43" s="133">
        <v>0</v>
      </c>
      <c r="H43" s="131"/>
      <c r="I43" s="44"/>
      <c r="J43" s="133">
        <v>0</v>
      </c>
      <c r="K43" s="131"/>
      <c r="L43" s="44"/>
      <c r="M43" s="133">
        <v>0</v>
      </c>
      <c r="N43" s="131"/>
      <c r="O43" s="4"/>
      <c r="P43" s="22"/>
      <c r="Q43" s="4"/>
      <c r="R43" s="4"/>
      <c r="S43" s="4"/>
      <c r="T43" s="4"/>
      <c r="U43" s="4"/>
    </row>
    <row r="44" spans="1:21" x14ac:dyDescent="0.25">
      <c r="A44" s="16"/>
      <c r="B44" s="23" t="s">
        <v>43</v>
      </c>
      <c r="C44" s="17"/>
      <c r="D44" s="133">
        <v>1120676.7114932726</v>
      </c>
      <c r="E44" s="131"/>
      <c r="F44" s="17"/>
      <c r="G44" s="133">
        <v>-3946876.4956223159</v>
      </c>
      <c r="H44" s="131"/>
      <c r="I44" s="44"/>
      <c r="J44" s="133">
        <v>824303.42901840562</v>
      </c>
      <c r="K44" s="131"/>
      <c r="L44" s="44"/>
      <c r="M44" s="133">
        <v>-338261.30951598077</v>
      </c>
      <c r="N44" s="131"/>
      <c r="O44" s="4"/>
      <c r="P44" s="4"/>
      <c r="Q44" s="4"/>
      <c r="R44" s="4"/>
      <c r="S44" s="4"/>
      <c r="T44" s="4"/>
      <c r="U44" s="4"/>
    </row>
    <row r="45" spans="1:21" x14ac:dyDescent="0.25">
      <c r="A45" s="16"/>
      <c r="B45" s="23" t="s">
        <v>44</v>
      </c>
      <c r="C45" s="23"/>
      <c r="D45" s="133">
        <v>1611987</v>
      </c>
      <c r="E45" s="131"/>
      <c r="F45" s="17"/>
      <c r="G45" s="133">
        <v>4457863</v>
      </c>
      <c r="H45" s="131"/>
      <c r="I45" s="44"/>
      <c r="J45" s="133">
        <v>1081163.3027212168</v>
      </c>
      <c r="K45" s="131"/>
      <c r="L45" s="44"/>
      <c r="M45" s="133">
        <v>1945249.6084994208</v>
      </c>
      <c r="N45" s="131"/>
      <c r="O45" s="4"/>
      <c r="P45" s="4"/>
      <c r="Q45" s="4"/>
      <c r="R45" s="4"/>
      <c r="S45" s="4"/>
      <c r="T45" s="4"/>
      <c r="U45" s="4"/>
    </row>
    <row r="46" spans="1:21" x14ac:dyDescent="0.25">
      <c r="A46" s="16"/>
      <c r="B46" s="24" t="s">
        <v>45</v>
      </c>
      <c r="C46" s="23"/>
      <c r="D46" s="144">
        <v>9627630.1114932727</v>
      </c>
      <c r="E46" s="145"/>
      <c r="F46" s="17"/>
      <c r="G46" s="144">
        <v>7405952.904377684</v>
      </c>
      <c r="H46" s="145"/>
      <c r="I46" s="44"/>
      <c r="J46" s="144">
        <v>7924984.2283938695</v>
      </c>
      <c r="K46" s="145"/>
      <c r="L46" s="44"/>
      <c r="M46" s="144">
        <v>7626505.7956376867</v>
      </c>
      <c r="N46" s="145"/>
      <c r="O46" s="4"/>
      <c r="P46" s="4"/>
      <c r="Q46" s="4"/>
      <c r="R46" s="4"/>
      <c r="S46" s="4"/>
      <c r="T46" s="4"/>
      <c r="U46" s="4"/>
    </row>
    <row r="47" spans="1:21" ht="15" customHeight="1" x14ac:dyDescent="0.25">
      <c r="A47" s="16"/>
      <c r="B47" s="24" t="s">
        <v>46</v>
      </c>
      <c r="C47" s="23"/>
      <c r="D47" s="131"/>
      <c r="E47" s="131"/>
      <c r="F47" s="17"/>
      <c r="G47" s="131"/>
      <c r="H47" s="131"/>
      <c r="I47" s="44"/>
      <c r="J47" s="131"/>
      <c r="K47" s="131"/>
      <c r="L47" s="44"/>
      <c r="M47" s="131"/>
      <c r="N47" s="131"/>
      <c r="O47" s="4"/>
      <c r="P47" s="146" t="s">
        <v>21</v>
      </c>
      <c r="Q47" s="146"/>
      <c r="R47" s="146"/>
      <c r="S47" s="146"/>
      <c r="T47" s="146"/>
      <c r="U47" s="4"/>
    </row>
    <row r="48" spans="1:21" ht="15" customHeight="1" x14ac:dyDescent="0.25">
      <c r="A48" s="16"/>
      <c r="B48" s="23" t="s">
        <v>47</v>
      </c>
      <c r="C48" s="17"/>
      <c r="D48" s="133">
        <v>8421571.202032771</v>
      </c>
      <c r="E48" s="131"/>
      <c r="F48" s="17"/>
      <c r="G48" s="133">
        <v>15353470.6862831</v>
      </c>
      <c r="H48" s="131"/>
      <c r="I48" s="44"/>
      <c r="J48" s="133">
        <v>5756813.2914826404</v>
      </c>
      <c r="K48" s="131"/>
      <c r="L48" s="44"/>
      <c r="M48" s="133">
        <v>8217273.4385907007</v>
      </c>
      <c r="N48" s="131"/>
      <c r="O48" s="4"/>
      <c r="P48" s="146"/>
      <c r="Q48" s="146"/>
      <c r="R48" s="146"/>
      <c r="S48" s="146"/>
      <c r="T48" s="146"/>
      <c r="U48" s="4"/>
    </row>
    <row r="49" spans="1:21" ht="15" customHeight="1" x14ac:dyDescent="0.25">
      <c r="A49" s="16"/>
      <c r="B49" s="23" t="s">
        <v>48</v>
      </c>
      <c r="C49" s="17"/>
      <c r="D49" s="133">
        <v>0</v>
      </c>
      <c r="E49" s="131"/>
      <c r="F49" s="17"/>
      <c r="G49" s="133">
        <v>0</v>
      </c>
      <c r="H49" s="131"/>
      <c r="I49" s="44"/>
      <c r="J49" s="133">
        <v>0</v>
      </c>
      <c r="K49" s="131"/>
      <c r="L49" s="44"/>
      <c r="M49" s="133">
        <v>0</v>
      </c>
      <c r="N49" s="131"/>
      <c r="O49" s="4"/>
      <c r="P49" s="146"/>
      <c r="Q49" s="146"/>
      <c r="R49" s="146"/>
      <c r="S49" s="146"/>
      <c r="T49" s="146"/>
      <c r="U49" s="4"/>
    </row>
    <row r="50" spans="1:21" ht="15" customHeight="1" x14ac:dyDescent="0.25">
      <c r="A50" s="16"/>
      <c r="B50" s="23" t="s">
        <v>49</v>
      </c>
      <c r="C50" s="17"/>
      <c r="D50" s="133">
        <v>0</v>
      </c>
      <c r="E50" s="131"/>
      <c r="F50" s="17"/>
      <c r="G50" s="133">
        <v>0</v>
      </c>
      <c r="H50" s="131"/>
      <c r="I50" s="44"/>
      <c r="J50" s="133">
        <v>0</v>
      </c>
      <c r="K50" s="131"/>
      <c r="L50" s="44"/>
      <c r="M50" s="133">
        <v>0</v>
      </c>
      <c r="N50" s="131"/>
      <c r="O50" s="4"/>
      <c r="P50" s="146"/>
      <c r="Q50" s="146"/>
      <c r="R50" s="146"/>
      <c r="S50" s="146"/>
      <c r="T50" s="146"/>
      <c r="U50" s="4"/>
    </row>
    <row r="51" spans="1:21" ht="15" customHeight="1" x14ac:dyDescent="0.25">
      <c r="A51" s="16"/>
      <c r="B51" s="23" t="s">
        <v>50</v>
      </c>
      <c r="C51" s="17"/>
      <c r="D51" s="133">
        <v>81673.761881094455</v>
      </c>
      <c r="E51" s="131"/>
      <c r="F51" s="17"/>
      <c r="G51" s="133">
        <v>81673.761881094455</v>
      </c>
      <c r="H51" s="131"/>
      <c r="I51" s="44"/>
      <c r="J51" s="133">
        <v>71303.703330711054</v>
      </c>
      <c r="K51" s="131"/>
      <c r="L51" s="44"/>
      <c r="M51" s="133">
        <v>71303.703330711054</v>
      </c>
      <c r="N51" s="131"/>
      <c r="O51" s="4"/>
      <c r="P51" s="146"/>
      <c r="Q51" s="146"/>
      <c r="R51" s="146"/>
      <c r="S51" s="146"/>
      <c r="T51" s="146"/>
      <c r="U51" s="4"/>
    </row>
    <row r="52" spans="1:21" ht="15" customHeight="1" x14ac:dyDescent="0.25">
      <c r="A52" s="16"/>
      <c r="B52" s="23" t="s">
        <v>51</v>
      </c>
      <c r="C52" s="17"/>
      <c r="D52" s="133">
        <v>0</v>
      </c>
      <c r="E52" s="131"/>
      <c r="F52" s="17"/>
      <c r="G52" s="133">
        <v>0</v>
      </c>
      <c r="H52" s="131"/>
      <c r="I52" s="44"/>
      <c r="J52" s="133">
        <v>0</v>
      </c>
      <c r="K52" s="131"/>
      <c r="L52" s="44"/>
      <c r="M52" s="133">
        <v>0</v>
      </c>
      <c r="N52" s="131"/>
      <c r="O52" s="4"/>
      <c r="P52" s="146"/>
      <c r="Q52" s="146"/>
      <c r="R52" s="146"/>
      <c r="S52" s="146"/>
      <c r="T52" s="146"/>
      <c r="U52" s="4"/>
    </row>
    <row r="53" spans="1:21" ht="15" customHeight="1" x14ac:dyDescent="0.25">
      <c r="A53" s="16"/>
      <c r="B53" s="24" t="s">
        <v>52</v>
      </c>
      <c r="C53" s="23"/>
      <c r="D53" s="144">
        <v>8503244.9639138654</v>
      </c>
      <c r="E53" s="145"/>
      <c r="F53" s="17"/>
      <c r="G53" s="144">
        <v>15435144.448164195</v>
      </c>
      <c r="H53" s="145"/>
      <c r="I53" s="44"/>
      <c r="J53" s="144">
        <v>5828116.9948133519</v>
      </c>
      <c r="K53" s="145"/>
      <c r="L53" s="44"/>
      <c r="M53" s="144">
        <v>8288577.1419214122</v>
      </c>
      <c r="N53" s="145"/>
      <c r="O53" s="4"/>
      <c r="P53" s="146"/>
      <c r="Q53" s="146"/>
      <c r="R53" s="146"/>
      <c r="S53" s="146"/>
      <c r="T53" s="146"/>
      <c r="U53" s="4"/>
    </row>
    <row r="54" spans="1:21" x14ac:dyDescent="0.25">
      <c r="A54" s="16"/>
      <c r="B54" s="23"/>
      <c r="C54" s="23"/>
      <c r="D54" s="131"/>
      <c r="E54" s="131"/>
      <c r="F54" s="17"/>
      <c r="G54" s="131"/>
      <c r="H54" s="131"/>
      <c r="I54" s="44"/>
      <c r="J54" s="131"/>
      <c r="K54" s="131"/>
      <c r="L54" s="44"/>
      <c r="M54" s="131"/>
      <c r="N54" s="132"/>
      <c r="O54" s="4"/>
      <c r="Q54" s="4"/>
      <c r="R54" s="4"/>
      <c r="S54" s="4"/>
      <c r="T54" s="4"/>
      <c r="U54" s="4"/>
    </row>
    <row r="55" spans="1:21" ht="15.75" thickBot="1" x14ac:dyDescent="0.3">
      <c r="A55" s="16"/>
      <c r="B55" s="25" t="s">
        <v>53</v>
      </c>
      <c r="C55" s="26"/>
      <c r="D55" s="147"/>
      <c r="E55" s="147"/>
      <c r="F55" s="27"/>
      <c r="G55" s="147"/>
      <c r="H55" s="147"/>
      <c r="I55" s="42"/>
      <c r="J55" s="148">
        <v>0.73541054806547135</v>
      </c>
      <c r="K55" s="148"/>
      <c r="L55" s="42"/>
      <c r="M55" s="148">
        <v>1.0868118852885977</v>
      </c>
      <c r="N55" s="149"/>
      <c r="O55" s="4"/>
      <c r="P55" s="4"/>
      <c r="Q55" s="4"/>
      <c r="R55" s="4"/>
      <c r="S55" s="4"/>
      <c r="T55" s="4"/>
      <c r="U55" s="4"/>
    </row>
    <row r="56" spans="1:21" ht="15" customHeight="1" x14ac:dyDescent="0.25">
      <c r="A56" s="16"/>
      <c r="B56" s="150" t="s">
        <v>54</v>
      </c>
      <c r="C56" s="150"/>
      <c r="D56" s="150"/>
      <c r="E56" s="150"/>
      <c r="F56" s="150"/>
      <c r="G56" s="150"/>
      <c r="H56" s="150"/>
      <c r="I56" s="150"/>
      <c r="J56" s="150"/>
      <c r="K56" s="150"/>
      <c r="L56" s="150"/>
      <c r="M56" s="150"/>
      <c r="N56" s="151"/>
      <c r="O56" s="4"/>
      <c r="Q56" s="4"/>
      <c r="R56" s="4"/>
      <c r="S56" s="4"/>
      <c r="T56" s="4"/>
      <c r="U56" s="4"/>
    </row>
    <row r="57" spans="1:21" ht="15.75" customHeight="1" thickBot="1" x14ac:dyDescent="0.3">
      <c r="A57" s="16"/>
      <c r="B57" s="152" t="s">
        <v>55</v>
      </c>
      <c r="C57" s="153"/>
      <c r="D57" s="153"/>
      <c r="E57" s="153"/>
      <c r="F57" s="153"/>
      <c r="G57" s="153"/>
      <c r="H57" s="153"/>
      <c r="I57" s="153"/>
      <c r="J57" s="153"/>
      <c r="K57" s="154" t="s">
        <v>56</v>
      </c>
      <c r="L57" s="154"/>
      <c r="M57" s="154"/>
      <c r="N57" s="155"/>
      <c r="O57" s="4"/>
      <c r="P57" s="4"/>
      <c r="Q57" s="4"/>
      <c r="R57" s="4"/>
      <c r="S57" s="4"/>
      <c r="T57" s="4"/>
      <c r="U57" s="4"/>
    </row>
    <row r="58" spans="1:21" ht="15.75" customHeight="1" thickBot="1" x14ac:dyDescent="0.3">
      <c r="B58" s="160" t="s">
        <v>95</v>
      </c>
      <c r="C58" s="161"/>
      <c r="D58" s="161"/>
      <c r="E58" s="161"/>
      <c r="F58" s="161"/>
      <c r="G58" s="161"/>
      <c r="H58" s="161"/>
      <c r="I58" s="161"/>
      <c r="J58" s="162"/>
      <c r="K58" s="156">
        <v>43614</v>
      </c>
      <c r="L58" s="157"/>
      <c r="M58" s="157"/>
      <c r="N58" s="158"/>
      <c r="O58" s="4"/>
      <c r="P58" s="4"/>
      <c r="Q58" s="4"/>
      <c r="R58" s="4"/>
      <c r="S58" s="4"/>
      <c r="T58" s="4"/>
      <c r="U58" s="4"/>
    </row>
    <row r="59" spans="1:21" ht="15.75" customHeight="1" thickBot="1" x14ac:dyDescent="0.3">
      <c r="B59" s="115" t="s">
        <v>96</v>
      </c>
      <c r="C59" s="88"/>
      <c r="D59" s="88"/>
      <c r="E59" s="88"/>
      <c r="F59" s="88"/>
      <c r="G59" s="88"/>
      <c r="H59" s="88"/>
      <c r="I59" s="88"/>
      <c r="J59" s="89"/>
      <c r="K59" s="156">
        <v>43631</v>
      </c>
      <c r="L59" s="157"/>
      <c r="M59" s="157"/>
      <c r="N59" s="158"/>
      <c r="O59" s="4"/>
      <c r="P59" s="4"/>
      <c r="Q59" s="4"/>
      <c r="R59" s="4"/>
      <c r="S59" s="4"/>
      <c r="T59" s="4"/>
      <c r="U59" s="4"/>
    </row>
    <row r="60" spans="1:21" ht="15.75" customHeight="1" thickBot="1" x14ac:dyDescent="0.3">
      <c r="B60" s="115" t="s">
        <v>97</v>
      </c>
      <c r="C60" s="88"/>
      <c r="D60" s="88"/>
      <c r="E60" s="88"/>
      <c r="F60" s="88"/>
      <c r="G60" s="88"/>
      <c r="H60" s="88"/>
      <c r="I60" s="88"/>
      <c r="J60" s="89"/>
      <c r="K60" s="156">
        <v>43921</v>
      </c>
      <c r="L60" s="157"/>
      <c r="M60" s="157"/>
      <c r="N60" s="158"/>
      <c r="O60" s="4"/>
      <c r="P60" s="4"/>
      <c r="Q60" s="4"/>
      <c r="R60" s="4"/>
      <c r="S60" s="4"/>
      <c r="T60" s="4"/>
      <c r="U60" s="4"/>
    </row>
    <row r="61" spans="1:21" ht="15.75" customHeight="1" thickBot="1" x14ac:dyDescent="0.3">
      <c r="B61" s="115" t="s">
        <v>98</v>
      </c>
      <c r="C61" s="88"/>
      <c r="D61" s="88"/>
      <c r="E61" s="88"/>
      <c r="F61" s="88"/>
      <c r="G61" s="88"/>
      <c r="H61" s="88"/>
      <c r="I61" s="88"/>
      <c r="J61" s="89"/>
      <c r="K61" s="156">
        <v>43922</v>
      </c>
      <c r="L61" s="157"/>
      <c r="M61" s="157"/>
      <c r="N61" s="158"/>
      <c r="O61" s="4"/>
      <c r="P61" s="4"/>
      <c r="Q61" s="4"/>
      <c r="R61" s="4"/>
      <c r="S61" s="4"/>
      <c r="T61" s="4"/>
      <c r="U61" s="4"/>
    </row>
    <row r="62" spans="1:21" ht="15.75" customHeight="1" thickBot="1" x14ac:dyDescent="0.3">
      <c r="B62" s="115" t="s">
        <v>99</v>
      </c>
      <c r="C62" s="88"/>
      <c r="D62" s="88"/>
      <c r="E62" s="88"/>
      <c r="F62" s="88"/>
      <c r="G62" s="88"/>
      <c r="H62" s="88"/>
      <c r="I62" s="88"/>
      <c r="J62" s="89"/>
      <c r="K62" s="156">
        <v>43951</v>
      </c>
      <c r="L62" s="157"/>
      <c r="M62" s="157"/>
      <c r="N62" s="158"/>
      <c r="O62" s="4"/>
      <c r="P62" s="4"/>
      <c r="Q62" s="4"/>
      <c r="R62" s="4"/>
      <c r="S62" s="4"/>
      <c r="T62" s="4"/>
      <c r="U62" s="4"/>
    </row>
    <row r="63" spans="1:21" ht="15.75" customHeight="1" thickBot="1" x14ac:dyDescent="0.3">
      <c r="B63" s="115" t="s">
        <v>61</v>
      </c>
      <c r="C63" s="88"/>
      <c r="D63" s="88"/>
      <c r="E63" s="88"/>
      <c r="F63" s="88"/>
      <c r="G63" s="88"/>
      <c r="H63" s="88"/>
      <c r="I63" s="88"/>
      <c r="J63" s="89"/>
      <c r="K63" s="159" t="s">
        <v>76</v>
      </c>
      <c r="L63" s="157"/>
      <c r="M63" s="157"/>
      <c r="N63" s="158"/>
      <c r="O63" s="4"/>
      <c r="P63" s="4"/>
      <c r="Q63" s="4"/>
      <c r="R63" s="4"/>
      <c r="S63" s="4"/>
      <c r="T63" s="4"/>
      <c r="U63" s="4"/>
    </row>
    <row r="64" spans="1:21" ht="15.75" customHeight="1" thickBot="1" x14ac:dyDescent="0.3">
      <c r="B64" s="115" t="s">
        <v>61</v>
      </c>
      <c r="C64" s="88"/>
      <c r="D64" s="88"/>
      <c r="E64" s="88"/>
      <c r="F64" s="88"/>
      <c r="G64" s="88"/>
      <c r="H64" s="88"/>
      <c r="I64" s="88"/>
      <c r="J64" s="89"/>
      <c r="K64" s="159" t="s">
        <v>76</v>
      </c>
      <c r="L64" s="157"/>
      <c r="M64" s="157"/>
      <c r="N64" s="158"/>
      <c r="O64" s="4"/>
      <c r="P64" s="4"/>
      <c r="Q64" s="4"/>
      <c r="R64" s="4"/>
      <c r="S64" s="4"/>
      <c r="T64" s="4"/>
      <c r="U64" s="4"/>
    </row>
    <row r="65" spans="2:21" ht="15.75" customHeight="1" thickBot="1" x14ac:dyDescent="0.3">
      <c r="B65" s="115" t="s">
        <v>61</v>
      </c>
      <c r="C65" s="88"/>
      <c r="D65" s="88"/>
      <c r="E65" s="88"/>
      <c r="F65" s="88"/>
      <c r="G65" s="88"/>
      <c r="H65" s="88"/>
      <c r="I65" s="88"/>
      <c r="J65" s="89"/>
      <c r="K65" s="159" t="s">
        <v>76</v>
      </c>
      <c r="L65" s="157"/>
      <c r="M65" s="157"/>
      <c r="N65" s="158"/>
      <c r="P65" s="4"/>
      <c r="Q65" s="4"/>
      <c r="R65" s="4"/>
      <c r="S65" s="4"/>
      <c r="T65" s="4"/>
      <c r="U65" s="4"/>
    </row>
    <row r="66" spans="2:21" ht="15" customHeight="1" x14ac:dyDescent="0.25">
      <c r="B66" s="170" t="s">
        <v>100</v>
      </c>
      <c r="C66" s="171"/>
      <c r="D66" s="171"/>
      <c r="E66" s="171"/>
      <c r="F66" s="171"/>
      <c r="G66" s="171"/>
      <c r="H66" s="171"/>
      <c r="I66" s="171"/>
      <c r="J66" s="171"/>
      <c r="K66" s="171"/>
      <c r="L66" s="171"/>
      <c r="M66" s="171"/>
      <c r="N66" s="172"/>
    </row>
    <row r="67" spans="2:21" ht="15.75" customHeight="1" thickBot="1" x14ac:dyDescent="0.3">
      <c r="B67" s="173" t="s">
        <v>57</v>
      </c>
      <c r="C67" s="174"/>
      <c r="D67" s="175" t="s">
        <v>58</v>
      </c>
      <c r="E67" s="175"/>
      <c r="F67" s="175"/>
      <c r="G67" s="176" t="s">
        <v>59</v>
      </c>
      <c r="H67" s="176"/>
      <c r="I67" s="176"/>
      <c r="J67" s="176"/>
      <c r="K67" s="176"/>
      <c r="L67" s="176"/>
      <c r="M67" s="176"/>
      <c r="N67" s="177"/>
    </row>
    <row r="68" spans="2:21" ht="26.25" customHeight="1" thickBot="1" x14ac:dyDescent="0.3">
      <c r="B68" s="163" t="s">
        <v>101</v>
      </c>
      <c r="C68" s="164"/>
      <c r="D68" s="165"/>
      <c r="E68" s="65"/>
      <c r="F68" s="166"/>
      <c r="I68" s="28"/>
      <c r="J68" s="29" t="s">
        <v>60</v>
      </c>
      <c r="K68" s="167"/>
      <c r="L68" s="168"/>
      <c r="M68" s="168"/>
      <c r="N68" s="169"/>
    </row>
    <row r="69" spans="2:21" ht="15.75" customHeight="1" thickBot="1" x14ac:dyDescent="0.3">
      <c r="B69" s="163"/>
      <c r="C69" s="164"/>
      <c r="D69" s="165"/>
      <c r="E69" s="65"/>
      <c r="F69" s="166"/>
      <c r="I69" s="28"/>
      <c r="J69" s="29" t="s">
        <v>60</v>
      </c>
      <c r="K69" s="167"/>
      <c r="L69" s="168"/>
      <c r="M69" s="168"/>
      <c r="N69" s="169"/>
    </row>
    <row r="70" spans="2:21" ht="15.75" customHeight="1" thickBot="1" x14ac:dyDescent="0.3">
      <c r="B70" s="163"/>
      <c r="C70" s="164"/>
      <c r="D70" s="165"/>
      <c r="E70" s="65"/>
      <c r="F70" s="166"/>
      <c r="I70" s="28"/>
      <c r="J70" s="29" t="s">
        <v>60</v>
      </c>
      <c r="K70" s="167"/>
      <c r="L70" s="168"/>
      <c r="M70" s="168"/>
      <c r="N70" s="169"/>
    </row>
    <row r="71" spans="2:21" ht="15.75" customHeight="1" thickBot="1" x14ac:dyDescent="0.3">
      <c r="B71" s="163"/>
      <c r="C71" s="164"/>
      <c r="D71" s="165"/>
      <c r="E71" s="65"/>
      <c r="F71" s="166"/>
      <c r="I71" s="28"/>
      <c r="J71" s="29" t="s">
        <v>60</v>
      </c>
      <c r="K71" s="167"/>
      <c r="L71" s="168"/>
      <c r="M71" s="168"/>
      <c r="N71" s="169"/>
    </row>
    <row r="72" spans="2:21" ht="15.75" thickBot="1" x14ac:dyDescent="0.3">
      <c r="B72" s="163"/>
      <c r="C72" s="164"/>
      <c r="D72" s="165"/>
      <c r="E72" s="65"/>
      <c r="F72" s="166"/>
      <c r="I72" s="28"/>
      <c r="J72" s="29" t="s">
        <v>60</v>
      </c>
      <c r="K72" s="167"/>
      <c r="L72" s="168"/>
      <c r="M72" s="168"/>
      <c r="N72" s="169"/>
    </row>
    <row r="73" spans="2:21" ht="15.75" thickBot="1" x14ac:dyDescent="0.3">
      <c r="B73" s="163"/>
      <c r="C73" s="164"/>
      <c r="D73" s="165"/>
      <c r="E73" s="65"/>
      <c r="F73" s="166"/>
      <c r="I73" s="28"/>
      <c r="J73" s="29" t="s">
        <v>60</v>
      </c>
      <c r="K73" s="167"/>
      <c r="L73" s="168"/>
      <c r="M73" s="168"/>
      <c r="N73" s="169"/>
    </row>
    <row r="74" spans="2:21" ht="15.75" thickBot="1" x14ac:dyDescent="0.3">
      <c r="B74" s="163"/>
      <c r="C74" s="164"/>
      <c r="D74" s="165"/>
      <c r="E74" s="65"/>
      <c r="F74" s="166"/>
      <c r="I74" s="28"/>
      <c r="J74" s="29" t="s">
        <v>60</v>
      </c>
      <c r="K74" s="167"/>
      <c r="L74" s="168"/>
      <c r="M74" s="168"/>
      <c r="N74" s="169"/>
    </row>
    <row r="75" spans="2:21" ht="15.75" thickBot="1" x14ac:dyDescent="0.3">
      <c r="B75" s="163"/>
      <c r="C75" s="164"/>
      <c r="D75" s="165"/>
      <c r="E75" s="65"/>
      <c r="F75" s="166"/>
      <c r="I75" s="28"/>
      <c r="J75" s="29" t="s">
        <v>60</v>
      </c>
      <c r="K75" s="167"/>
      <c r="L75" s="168"/>
      <c r="M75" s="168"/>
      <c r="N75" s="169"/>
    </row>
    <row r="76" spans="2:21" ht="15.75" thickBot="1" x14ac:dyDescent="0.3">
      <c r="B76" s="163"/>
      <c r="C76" s="164"/>
      <c r="D76" s="165"/>
      <c r="E76" s="65"/>
      <c r="F76" s="166"/>
      <c r="I76" s="28"/>
      <c r="J76" s="29" t="s">
        <v>60</v>
      </c>
      <c r="K76" s="167"/>
      <c r="L76" s="168"/>
      <c r="M76" s="168"/>
      <c r="N76" s="169"/>
    </row>
    <row r="77" spans="2:21" ht="15.75" thickBot="1" x14ac:dyDescent="0.3">
      <c r="B77" s="163"/>
      <c r="C77" s="164"/>
      <c r="D77" s="165" t="s">
        <v>61</v>
      </c>
      <c r="E77" s="65"/>
      <c r="F77" s="166"/>
      <c r="I77" s="28"/>
      <c r="J77" s="29" t="s">
        <v>60</v>
      </c>
      <c r="K77" s="167"/>
      <c r="L77" s="168"/>
      <c r="M77" s="168"/>
      <c r="N77" s="169"/>
    </row>
    <row r="78" spans="2:21" ht="15.75" thickBot="1" x14ac:dyDescent="0.3">
      <c r="B78" s="163"/>
      <c r="C78" s="164"/>
      <c r="D78" s="165" t="s">
        <v>61</v>
      </c>
      <c r="E78" s="65"/>
      <c r="F78" s="166"/>
      <c r="I78" s="28"/>
      <c r="J78" s="29" t="s">
        <v>60</v>
      </c>
      <c r="K78" s="167"/>
      <c r="L78" s="168"/>
      <c r="M78" s="168"/>
      <c r="N78" s="169"/>
    </row>
    <row r="79" spans="2:21" ht="15.75" thickBot="1" x14ac:dyDescent="0.3">
      <c r="B79" s="163"/>
      <c r="C79" s="164"/>
      <c r="D79" s="165" t="s">
        <v>61</v>
      </c>
      <c r="E79" s="65"/>
      <c r="F79" s="166"/>
      <c r="H79" s="10"/>
      <c r="I79" s="30"/>
      <c r="J79" s="31" t="s">
        <v>60</v>
      </c>
      <c r="K79" s="180"/>
      <c r="L79" s="181"/>
      <c r="M79" s="181"/>
      <c r="N79" s="182"/>
    </row>
    <row r="80" spans="2:21" ht="15.75" thickBot="1" x14ac:dyDescent="0.3">
      <c r="B80" s="9"/>
      <c r="C80" s="10"/>
      <c r="D80" s="10"/>
      <c r="E80" s="10"/>
      <c r="G80" s="32"/>
      <c r="O80" s="4"/>
    </row>
    <row r="81" spans="2:21" ht="21.75" customHeight="1" thickBot="1" x14ac:dyDescent="0.3">
      <c r="B81" s="73" t="s">
        <v>62</v>
      </c>
      <c r="C81" s="74"/>
      <c r="D81" s="74"/>
      <c r="E81" s="74"/>
      <c r="F81" s="74"/>
      <c r="G81" s="74"/>
      <c r="H81" s="74"/>
      <c r="I81" s="74"/>
      <c r="J81" s="74"/>
      <c r="K81" s="74"/>
      <c r="L81" s="74"/>
      <c r="M81" s="74"/>
      <c r="N81" s="75"/>
      <c r="P81" s="11"/>
      <c r="Q81" s="11"/>
      <c r="R81" s="11"/>
      <c r="S81" s="11"/>
      <c r="T81" s="11"/>
      <c r="U81" s="11"/>
    </row>
    <row r="82" spans="2:21" ht="15.75" customHeight="1" thickBot="1" x14ac:dyDescent="0.3">
      <c r="B82" s="178" t="s">
        <v>63</v>
      </c>
      <c r="C82" s="179"/>
      <c r="D82" s="179"/>
      <c r="E82" s="179"/>
      <c r="F82" s="179"/>
      <c r="G82" s="179"/>
      <c r="H82" s="179"/>
      <c r="I82" s="179"/>
      <c r="J82" s="179"/>
      <c r="K82" s="179"/>
      <c r="L82" s="43"/>
      <c r="N82" s="28"/>
    </row>
    <row r="83" spans="2:21" ht="15.75" customHeight="1" thickBot="1" x14ac:dyDescent="0.3">
      <c r="B83" s="178" t="s">
        <v>64</v>
      </c>
      <c r="C83" s="179"/>
      <c r="D83" s="179"/>
      <c r="E83" s="179"/>
      <c r="F83" s="179"/>
      <c r="G83" s="179"/>
      <c r="H83" s="179"/>
      <c r="I83" s="179"/>
      <c r="J83" s="179"/>
      <c r="K83" s="179"/>
      <c r="L83" s="43"/>
      <c r="N83" s="28"/>
    </row>
    <row r="84" spans="2:21" ht="15.75" customHeight="1" thickBot="1" x14ac:dyDescent="0.3">
      <c r="B84" s="178" t="s">
        <v>65</v>
      </c>
      <c r="C84" s="179"/>
      <c r="D84" s="179"/>
      <c r="E84" s="179"/>
      <c r="F84" s="179"/>
      <c r="G84" s="179"/>
      <c r="H84" s="179"/>
      <c r="I84" s="179"/>
      <c r="J84" s="179"/>
      <c r="K84" s="179"/>
      <c r="L84" s="43"/>
      <c r="N84" s="28"/>
    </row>
    <row r="85" spans="2:21" ht="15.75" customHeight="1" thickBot="1" x14ac:dyDescent="0.3">
      <c r="B85" s="178" t="s">
        <v>66</v>
      </c>
      <c r="C85" s="179"/>
      <c r="D85" s="179"/>
      <c r="E85" s="179"/>
      <c r="F85" s="179"/>
      <c r="G85" s="179"/>
      <c r="H85" s="179"/>
      <c r="I85" s="179"/>
      <c r="J85" s="179"/>
      <c r="K85" s="179"/>
      <c r="L85" s="43"/>
      <c r="N85" s="28"/>
    </row>
    <row r="86" spans="2:21" ht="15.75" customHeight="1" thickBot="1" x14ac:dyDescent="0.3">
      <c r="B86" s="178" t="s">
        <v>67</v>
      </c>
      <c r="C86" s="179"/>
      <c r="D86" s="179"/>
      <c r="E86" s="179"/>
      <c r="F86" s="179"/>
      <c r="G86" s="179"/>
      <c r="H86" s="179"/>
      <c r="I86" s="179"/>
      <c r="J86" s="179"/>
      <c r="K86" s="179"/>
      <c r="L86" s="43"/>
      <c r="N86" s="28"/>
    </row>
    <row r="87" spans="2:21" ht="15.75" customHeight="1" thickBot="1" x14ac:dyDescent="0.3">
      <c r="B87" s="178" t="s">
        <v>68</v>
      </c>
      <c r="C87" s="179"/>
      <c r="D87" s="179"/>
      <c r="E87" s="179"/>
      <c r="F87" s="179"/>
      <c r="G87" s="179"/>
      <c r="H87" s="179"/>
      <c r="I87" s="179"/>
      <c r="J87" s="179"/>
      <c r="K87" s="179"/>
      <c r="L87" s="43"/>
      <c r="N87" s="28"/>
    </row>
    <row r="88" spans="2:21" ht="15.75" customHeight="1" thickBot="1" x14ac:dyDescent="0.3">
      <c r="B88" s="178" t="s">
        <v>69</v>
      </c>
      <c r="C88" s="179"/>
      <c r="D88" s="179"/>
      <c r="E88" s="179"/>
      <c r="F88" s="179"/>
      <c r="G88" s="179"/>
      <c r="H88" s="179"/>
      <c r="I88" s="179"/>
      <c r="J88" s="179"/>
      <c r="K88" s="179"/>
      <c r="L88" s="43"/>
      <c r="N88" s="28"/>
    </row>
    <row r="89" spans="2:21" ht="15.75" customHeight="1" thickBot="1" x14ac:dyDescent="0.3">
      <c r="B89" s="178" t="s">
        <v>70</v>
      </c>
      <c r="C89" s="179"/>
      <c r="D89" s="179"/>
      <c r="E89" s="179"/>
      <c r="F89" s="179"/>
      <c r="G89" s="179"/>
      <c r="H89" s="179"/>
      <c r="I89" s="179"/>
      <c r="J89" s="179"/>
      <c r="K89" s="179"/>
      <c r="L89" s="43"/>
      <c r="N89" s="28"/>
    </row>
    <row r="90" spans="2:21" ht="15" customHeight="1" x14ac:dyDescent="0.25">
      <c r="B90" s="82" t="s">
        <v>71</v>
      </c>
      <c r="C90" s="83"/>
      <c r="D90" s="83"/>
      <c r="E90" s="83"/>
      <c r="F90" s="83"/>
      <c r="G90" s="83"/>
      <c r="H90" s="83"/>
      <c r="I90" s="83"/>
      <c r="J90" s="83"/>
      <c r="K90" s="83"/>
      <c r="L90" s="83"/>
      <c r="M90" s="83"/>
      <c r="N90" s="134"/>
    </row>
    <row r="91" spans="2:21" ht="15.75" thickBot="1" x14ac:dyDescent="0.3">
      <c r="B91" s="193"/>
      <c r="C91" s="194"/>
      <c r="D91" s="194"/>
      <c r="E91" s="194"/>
      <c r="F91" s="194"/>
      <c r="G91" s="194"/>
      <c r="H91" s="194"/>
      <c r="I91" s="194"/>
      <c r="J91" s="194"/>
      <c r="K91" s="194"/>
      <c r="L91" s="194"/>
      <c r="M91" s="194"/>
      <c r="N91" s="195"/>
    </row>
    <row r="92" spans="2:21" ht="15.75" thickBot="1" x14ac:dyDescent="0.3">
      <c r="B92" s="9"/>
      <c r="C92" s="10"/>
      <c r="D92" s="10"/>
      <c r="E92" s="10"/>
      <c r="O92" s="4"/>
    </row>
    <row r="93" spans="2:21" ht="21.75" thickBot="1" x14ac:dyDescent="0.3">
      <c r="B93" s="189" t="s">
        <v>72</v>
      </c>
      <c r="C93" s="190"/>
      <c r="D93" s="191"/>
      <c r="E93" s="191"/>
      <c r="F93" s="191"/>
      <c r="G93" s="191"/>
      <c r="H93" s="191"/>
      <c r="I93" s="191"/>
      <c r="J93" s="191"/>
      <c r="K93" s="191"/>
      <c r="L93" s="190"/>
      <c r="M93" s="190"/>
      <c r="N93" s="192"/>
      <c r="P93" s="11"/>
      <c r="Q93" s="11"/>
      <c r="R93" s="11"/>
      <c r="S93" s="11"/>
      <c r="T93" s="11"/>
      <c r="U93" s="11"/>
    </row>
    <row r="94" spans="2:21" ht="15.75" customHeight="1" thickBot="1" x14ac:dyDescent="0.3">
      <c r="B94" s="186" t="s">
        <v>73</v>
      </c>
      <c r="C94" s="187"/>
      <c r="D94" s="183" t="s">
        <v>77</v>
      </c>
      <c r="E94" s="184"/>
      <c r="F94" s="184"/>
      <c r="G94" s="184"/>
      <c r="H94" s="184"/>
      <c r="I94" s="184"/>
      <c r="J94" s="184"/>
      <c r="K94" s="185"/>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74</v>
      </c>
      <c r="D96" s="188">
        <v>43614</v>
      </c>
      <c r="E96" s="184"/>
      <c r="F96" s="184"/>
      <c r="G96" s="184"/>
      <c r="H96" s="184"/>
      <c r="I96" s="184"/>
      <c r="J96" s="184"/>
      <c r="K96" s="185"/>
      <c r="L96" s="41"/>
      <c r="M96" s="41"/>
      <c r="N96" s="39"/>
    </row>
    <row r="97" spans="2:21" ht="15.75" thickBot="1" x14ac:dyDescent="0.3">
      <c r="B97" s="9"/>
      <c r="C97" s="10"/>
      <c r="D97" s="10"/>
      <c r="E97" s="10"/>
      <c r="O97" s="4"/>
    </row>
    <row r="98" spans="2:21" ht="21.75" thickBot="1" x14ac:dyDescent="0.3">
      <c r="B98" s="189" t="s">
        <v>102</v>
      </c>
      <c r="C98" s="190"/>
      <c r="D98" s="191"/>
      <c r="E98" s="191"/>
      <c r="F98" s="191"/>
      <c r="G98" s="191"/>
      <c r="H98" s="191"/>
      <c r="I98" s="191"/>
      <c r="J98" s="191"/>
      <c r="K98" s="191"/>
      <c r="L98" s="190"/>
      <c r="M98" s="190"/>
      <c r="N98" s="192"/>
      <c r="P98" s="11"/>
      <c r="Q98" s="11"/>
      <c r="R98" s="11"/>
      <c r="S98" s="11"/>
      <c r="T98" s="11"/>
      <c r="U98" s="11"/>
    </row>
    <row r="99" spans="2:21" ht="15.75" thickBot="1" x14ac:dyDescent="0.3">
      <c r="B99" s="186" t="s">
        <v>73</v>
      </c>
      <c r="C99" s="187"/>
      <c r="D99" s="183"/>
      <c r="E99" s="184"/>
      <c r="F99" s="184"/>
      <c r="G99" s="184"/>
      <c r="H99" s="184"/>
      <c r="I99" s="184"/>
      <c r="J99" s="184"/>
      <c r="K99" s="185"/>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74</v>
      </c>
      <c r="D101" s="183"/>
      <c r="E101" s="184"/>
      <c r="F101" s="184"/>
      <c r="G101" s="184"/>
      <c r="H101" s="184"/>
      <c r="I101" s="184"/>
      <c r="J101" s="184"/>
      <c r="K101" s="185"/>
      <c r="L101" s="41"/>
      <c r="M101" s="41"/>
      <c r="N101" s="39"/>
    </row>
    <row r="103" spans="2:21" x14ac:dyDescent="0.25">
      <c r="B103" s="1" t="s">
        <v>75</v>
      </c>
    </row>
  </sheetData>
  <mergeCells count="203">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47:E47"/>
    <mergeCell ref="G47:H47"/>
    <mergeCell ref="J47:K47"/>
    <mergeCell ref="M47:N47"/>
    <mergeCell ref="P47:T53"/>
    <mergeCell ref="D48:E48"/>
    <mergeCell ref="G48:H48"/>
    <mergeCell ref="J48:K48"/>
    <mergeCell ref="M48:N48"/>
    <mergeCell ref="D49:E49"/>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98E10A62-1D25-4696-83D4-725084C1C8B1}"/>
    <dataValidation allowBlank="1" showInputMessage="1" showErrorMessage="1" promptTitle="Project Risks and Constraints" prompt="Expand the rows as needed to enter Project Risks and Constraints" sqref="D20:N21" xr:uid="{CB89FDE5-201A-45D7-BB53-D65871759644}"/>
    <dataValidation type="list" allowBlank="1" showInputMessage="1" showErrorMessage="1" promptTitle="Select Reason for Expenditure" prompt="Select reason for expenditure from drop down menu" sqref="E22:N23" xr:uid="{298CD071-C3B7-4992-A91A-37BE7088B2CF}">
      <formula1>$V$21:$V$27</formula1>
    </dataValidation>
    <dataValidation type="list" allowBlank="1" showInputMessage="1" showErrorMessage="1" promptTitle="Select Best Alternative" prompt="Select best alternative from drop down menu. All the information comes from the CFFA and CBA tab" sqref="D39:K39" xr:uid="{2ECE9D7A-4A9F-49C6-97EE-0E4CA8D9ABCC}">
      <formula1>$V$36:$V$38</formula1>
    </dataValidation>
    <dataValidation allowBlank="1" showInputMessage="1" showErrorMessage="1" promptTitle="Business Justification" prompt="Expand the rows as needed to enter Business Justification" sqref="D18:N19" xr:uid="{8B90D9E1-CADD-4BD7-B69B-F91DF575DB68}"/>
    <dataValidation allowBlank="1" showInputMessage="1" showErrorMessage="1" promptTitle="Project Overview/Scope" prompt="Expand rows as needed to enter Project Overview/Scope" sqref="D16:N17" xr:uid="{E30BE751-A2AF-4AF2-919D-6E0E8FFE42B1}"/>
    <dataValidation allowBlank="1" showInputMessage="1" showErrorMessage="1" promptTitle="Enter Associated Projects" prompt="Enter other projects associated with this project and would impact this project" sqref="D13:G13" xr:uid="{5A659110-E323-43D1-9166-554520B195FA}"/>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1F5BC0DD-813A-4A7B-9419-ED495D789134}">
      <formula1>36892</formula1>
      <formula2>55153</formula2>
    </dataValidation>
    <dataValidation type="date" allowBlank="1" showInputMessage="1" showErrorMessage="1" sqref="G3:I3" xr:uid="{C51B1EC8-871A-4704-8A68-27F34DAB2F19}">
      <formula1>36892</formula1>
      <formula2>55153</formula2>
    </dataValidation>
    <dataValidation type="date" allowBlank="1" showInputMessage="1" showErrorMessage="1" errorTitle="Reporting Date" error="Must be a date" promptTitle="Reporting Date" prompt="Enter reporting Date" sqref="F5:M5" xr:uid="{AAC5151D-026C-4FBF-BEE8-03F671E6E970}">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31004B9B-142A-480B-87F4-2616169DCD61}">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82009F2D-D7A6-48F3-8A79-1AC6E224174E}">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295F6377-499E-4CCC-B81E-2C51F3CF128A}">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BCE4FF9A-2F00-4EE8-A69D-78FD0745197C}">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B3E06C81-89A7-4F11-8FB1-C71F298B4DA3}">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E6589950-50BC-4001-A943-CBF7AEFDA9F9}"/>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7DDA5195-3BB7-4AAD-BD9F-E4E68029B81F}"/>
    <dataValidation type="list" allowBlank="1" showInputMessage="1" showErrorMessage="1" errorTitle="Project Priority" error="Select Project Priority must be from the drop down menu" promptTitle="Project Priority" prompt="Select Project Priority from the drop down menu" sqref="D15:N15" xr:uid="{3BC12BAF-56DF-42C2-B21D-4F2C03311D89}">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utate this field" sqref="F4:M4" xr:uid="{6038C7F1-B5AF-4653-B7C9-10EA74E53E69}"/>
  </dataValidations>
  <pageMargins left="0.7" right="0.7" top="1" bottom="0.5" header="0.3" footer="0.3"/>
  <pageSetup scale="80" orientation="portrait" r:id="rId1"/>
  <headerFooter>
    <oddHeader xml:space="preserve">&amp;RSOAH Docket No. 473-21-2606
PUC Docket No. 52195
FMI's 2nd, Q. No. FMI 2-5
Attachment 10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199" r:id="rId4" name="Check Box 115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3200" r:id="rId5" name="Check Box 115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3201" r:id="rId6" name="Check Box 115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3202" r:id="rId7" name="Check Box 115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3203" r:id="rId8" name="Check Box 115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3204" r:id="rId9" name="Check Box 115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3205" r:id="rId10" name="Check Box 115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3206" r:id="rId11" name="Check Box 115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3207" r:id="rId12" name="Check Box 115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3208" r:id="rId13" name="Check Box 116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3209" r:id="rId14" name="Check Box 116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3210" r:id="rId15" name="Check Box 116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3211" r:id="rId16" name="Check Box 116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3212" r:id="rId17" name="Check Box 116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3213" r:id="rId18" name="Check Box 1165">
              <controlPr defaultSize="0" autoFill="0" autoLine="0" autoPict="0">
                <anchor moveWithCells="1">
                  <from>
                    <xdr:col>6</xdr:col>
                    <xdr:colOff>180975</xdr:colOff>
                    <xdr:row>67</xdr:row>
                    <xdr:rowOff>0</xdr:rowOff>
                  </from>
                  <to>
                    <xdr:col>7</xdr:col>
                    <xdr:colOff>419100</xdr:colOff>
                    <xdr:row>67</xdr:row>
                    <xdr:rowOff>209550</xdr:rowOff>
                  </to>
                </anchor>
              </controlPr>
            </control>
          </mc:Choice>
        </mc:AlternateContent>
        <mc:AlternateContent xmlns:mc="http://schemas.openxmlformats.org/markup-compatibility/2006">
          <mc:Choice Requires="x14">
            <control shapeId="3214" r:id="rId19" name="Check Box 1166">
              <controlPr defaultSize="0" autoFill="0" autoLine="0" autoPict="0">
                <anchor moveWithCells="1">
                  <from>
                    <xdr:col>7</xdr:col>
                    <xdr:colOff>390525</xdr:colOff>
                    <xdr:row>67</xdr:row>
                    <xdr:rowOff>0</xdr:rowOff>
                  </from>
                  <to>
                    <xdr:col>8</xdr:col>
                    <xdr:colOff>66675</xdr:colOff>
                    <xdr:row>67</xdr:row>
                    <xdr:rowOff>209550</xdr:rowOff>
                  </to>
                </anchor>
              </controlPr>
            </control>
          </mc:Choice>
        </mc:AlternateContent>
        <mc:AlternateContent xmlns:mc="http://schemas.openxmlformats.org/markup-compatibility/2006">
          <mc:Choice Requires="x14">
            <control shapeId="3215" r:id="rId20" name="Check Box 116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3216" r:id="rId21" name="Check Box 116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3217" r:id="rId22" name="Check Box 116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3218" r:id="rId23" name="Check Box 117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3219" r:id="rId24" name="Check Box 117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3220" r:id="rId25" name="Check Box 117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3221" r:id="rId26" name="Check Box 117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3222" r:id="rId27" name="Check Box 117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3223" r:id="rId28" name="Check Box 117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3224" r:id="rId29" name="Check Box 117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3225" r:id="rId30" name="Check Box 117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3226" r:id="rId31" name="Check Box 117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3227" r:id="rId32" name="Check Box 117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3228" r:id="rId33" name="Check Box 118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3229" r:id="rId34" name="Check Box 118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3230" r:id="rId35" name="Check Box 118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3231" r:id="rId36" name="Check Box 118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3232" r:id="rId37" name="Check Box 118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3233" r:id="rId38" name="Check Box 118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3234" r:id="rId39" name="Check Box 118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3235" r:id="rId40" name="Check Box 118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3236" r:id="rId41" name="Check Box 118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3237" r:id="rId42" name="Check Box 118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3238" r:id="rId43" name="Check Box 119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3239" r:id="rId44" name="Check Box 119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3240" r:id="rId45" name="Check Box 119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2021-10-06T14:29:34Z</dcterms:created>
  <dcterms:modified xsi:type="dcterms:W3CDTF">2021-10-06T14:29:39Z</dcterms:modified>
</cp:coreProperties>
</file>